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imentação\"/>
    </mc:Choice>
  </mc:AlternateContent>
  <xr:revisionPtr revIDLastSave="0" documentId="13_ncr:1_{BD5A0E37-35C4-45A8-A778-5BDF93DDF798}" xr6:coauthVersionLast="47" xr6:coauthVersionMax="47" xr10:uidLastSave="{00000000-0000-0000-0000-000000000000}"/>
  <bookViews>
    <workbookView xWindow="-110" yWindow="-110" windowWidth="19420" windowHeight="10420" tabRatio="792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7" l="1"/>
  <c r="C30" i="7"/>
  <c r="B30" i="7"/>
  <c r="C55" i="10" l="1"/>
  <c r="H4" i="7" l="1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04" i="6"/>
  <c r="B301" i="6"/>
  <c r="B298" i="6"/>
  <c r="B290" i="6"/>
  <c r="B287" i="6"/>
  <c r="B284" i="6"/>
  <c r="B281" i="6"/>
  <c r="B274" i="6"/>
  <c r="B263" i="6"/>
  <c r="B260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6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B76" i="7" l="1"/>
  <c r="C34" i="7"/>
  <c r="B40" i="5"/>
  <c r="B256" i="6"/>
  <c r="B157" i="6"/>
  <c r="B280" i="6"/>
  <c r="B34" i="7"/>
  <c r="B63" i="7" s="1"/>
  <c r="B65" i="7" s="1"/>
  <c r="B104" i="7"/>
  <c r="C76" i="7"/>
  <c r="D18" i="10"/>
  <c r="C16" i="10"/>
  <c r="E18" i="10"/>
  <c r="C18" i="10"/>
  <c r="E16" i="10"/>
  <c r="D16" i="10"/>
  <c r="C63" i="7"/>
  <c r="C65" i="7" s="1"/>
  <c r="C93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4" i="7"/>
  <c r="C104" i="7"/>
  <c r="C8" i="6"/>
  <c r="B229" i="6"/>
  <c r="C12" i="6" s="1"/>
  <c r="B147" i="6"/>
  <c r="C15" i="6" s="1"/>
  <c r="B106" i="6"/>
  <c r="C14" i="6" s="1"/>
  <c r="C13" i="6" l="1"/>
  <c r="C10" i="6"/>
  <c r="C9" i="6" s="1"/>
  <c r="B20" i="7"/>
  <c r="D20" i="7" s="1"/>
  <c r="D23" i="7" s="1"/>
  <c r="G18" i="7" s="1"/>
  <c r="H18" i="7" s="1"/>
  <c r="D72" i="10" s="1"/>
  <c r="E20" i="6" l="1"/>
  <c r="E23" i="6" s="1"/>
  <c r="D32" i="10" s="1"/>
  <c r="F20" i="6"/>
  <c r="F23" i="6" s="1"/>
  <c r="E32" i="10" s="1"/>
  <c r="E42" i="10" s="1"/>
  <c r="E64" i="10" s="1"/>
  <c r="D20" i="6"/>
  <c r="B23" i="7"/>
  <c r="D23" i="6"/>
  <c r="C32" i="10" s="1"/>
  <c r="C39" i="10" s="1"/>
  <c r="C61" i="10" s="1"/>
  <c r="E39" i="10" l="1"/>
  <c r="E61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2" i="10" s="1"/>
  <c r="F72" i="10" s="1"/>
  <c r="H72" i="10" s="1"/>
  <c r="G72" i="10" l="1"/>
  <c r="B16" i="7"/>
</calcChain>
</file>

<file path=xl/sharedStrings.xml><?xml version="1.0" encoding="utf-8"?>
<sst xmlns="http://schemas.openxmlformats.org/spreadsheetml/2006/main" count="603" uniqueCount="226">
  <si>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</si>
  <si>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</si>
  <si>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</si>
  <si>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</si>
  <si>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</si>
  <si>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</si>
  <si>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</si>
  <si>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</si>
  <si>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</si>
  <si>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</si>
  <si>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</si>
  <si>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</si>
  <si>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</si>
  <si>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</si>
  <si>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</si>
  <si>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</si>
  <si>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</si>
  <si>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</si>
  <si>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</si>
  <si>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</si>
  <si>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</si>
  <si>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</si>
  <si>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</si>
  <si>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</si>
  <si>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</si>
  <si>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</si>
  <si>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</si>
  <si>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</si>
  <si>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</si>
  <si>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</si>
  <si>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</si>
  <si>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</si>
  <si>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</si>
  <si>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</si>
  <si>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</si>
  <si>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</si>
  <si>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</si>
  <si>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</si>
  <si>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</si>
  <si>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</si>
  <si>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</si>
  <si>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</si>
  <si>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</si>
  <si>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</si>
  <si>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</si>
  <si>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</si>
  <si>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</si>
  <si>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</si>
  <si>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</si>
  <si>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</si>
  <si>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</si>
  <si>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</si>
  <si>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</si>
  <si>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</si>
  <si>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</si>
  <si>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</si>
  <si>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</si>
  <si>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</si>
  <si>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</si>
  <si>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</si>
  <si>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</si>
  <si>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</si>
  <si>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</si>
  <si>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</si>
  <si>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</si>
  <si>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</si>
  <si>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</si>
  <si>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</si>
  <si>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</si>
  <si>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</si>
  <si>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</si>
  <si>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</si>
  <si>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</si>
  <si>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</si>
  <si>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</si>
  <si>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</si>
  <si>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</si>
  <si>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</si>
  <si>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</si>
  <si>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</si>
  <si>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</si>
  <si>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</si>
  <si>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</si>
  <si>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</si>
  <si>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</si>
  <si>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</si>
  <si>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</si>
  <si>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</si>
  <si>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</si>
  <si>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</si>
  <si>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</si>
  <si>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</si>
  <si>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</si>
  <si>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</si>
  <si>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</si>
  <si>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</si>
  <si>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</si>
  <si>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</si>
  <si>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</si>
  <si>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</si>
  <si>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</si>
  <si>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</si>
  <si>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</si>
  <si>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</si>
  <si>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</si>
  <si>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</si>
  <si>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</si>
  <si>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</si>
  <si>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</si>
  <si>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</si>
  <si>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</si>
  <si>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</si>
  <si>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</si>
  <si>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</si>
  <si>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</si>
  <si>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</si>
  <si>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</si>
  <si>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</si>
  <si>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</si>
  <si>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</si>
  <si>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</si>
  <si>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</si>
  <si>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</si>
  <si>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</si>
  <si>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</si>
  <si>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</si>
  <si>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</si>
  <si>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</si>
  <si>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</si>
  <si>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</si>
  <si>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</si>
  <si>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</si>
  <si>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</si>
  <si>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</si>
  <si>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</si>
  <si>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</si>
  <si>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</si>
  <si>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</si>
  <si>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</si>
  <si>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</si>
  <si>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</si>
  <si>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</si>
  <si>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</si>
  <si>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</si>
  <si>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</si>
  <si>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</si>
  <si>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</si>
  <si>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</si>
  <si>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</si>
  <si>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Planilha de Custos de Materiais - Diversos</t>
  </si>
  <si>
    <t>Planilha de Custo de Mão de Obra</t>
  </si>
  <si>
    <t>Encargos Sociais e Trabalhistas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</si>
  <si>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</si>
  <si>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</si>
  <si>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</si>
  <si>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</si>
  <si>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</si>
  <si>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</si>
  <si>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</si>
  <si>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</si>
  <si>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Resumo dos Custos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</si>
  <si>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</si>
  <si>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</si>
  <si>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</si>
  <si>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</si>
  <si>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</si>
  <si>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</si>
  <si>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</si>
  <si>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</si>
  <si>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</si>
  <si>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</si>
  <si>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</si>
  <si>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</si>
  <si>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</si>
  <si>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</si>
  <si>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</si>
  <si>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</si>
  <si>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</si>
  <si>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</si>
  <si>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</si>
  <si>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</si>
  <si>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</si>
  <si>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</si>
  <si>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</si>
  <si>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</si>
  <si>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</si>
  <si>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</si>
  <si>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</si>
  <si>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</si>
  <si>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</si>
  <si>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</si>
  <si>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</si>
  <si>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</si>
  <si>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</si>
  <si>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</si>
  <si>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</si>
  <si>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</si>
  <si>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</si>
  <si>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</si>
  <si>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</si>
  <si>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</si>
  <si>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 total fixo de transporte dos Serviços B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</si>
  <si>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</si>
  <si>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</si>
  <si>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</si>
  <si>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</si>
  <si>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</si>
  <si>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</si>
  <si>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</si>
  <si>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</si>
  <si>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</si>
  <si>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</si>
  <si>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</si>
  <si>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</si>
  <si>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</si>
  <si>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</si>
  <si>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</si>
  <si>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</si>
  <si>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</si>
  <si>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</si>
  <si>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</si>
  <si>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</si>
  <si>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</si>
  <si>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100 (A)</t>
  </si>
  <si>
    <t>LOTE 1 - Faixa até 70 (B)</t>
  </si>
  <si>
    <t>COM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</si>
</sst>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5"/>
  <sheetViews>
    <sheetView tabSelected="1" topLeftCell="A58" zoomScale="80" zoomScaleNormal="80" workbookViewId="0">
      <selection activeCell="E10" sqref="E10"/>
    </sheetView>
  </sheetViews>
  <sheetFormatPr defaultColWidth="9.1796875" defaultRowHeight="18.75" customHeight="1" x14ac:dyDescent="0.35"/>
  <cols>
    <col min="1" max="1" width="19.81640625" style="34" customWidth="1"/>
    <col min="2" max="2" width="37.1796875" style="34" customWidth="1"/>
    <col min="3" max="6" width="19" style="34" customWidth="1"/>
    <col min="7" max="8" width="29.36328125" style="34" customWidth="1"/>
    <col min="9" max="16" width="14.54296875" style="34" customWidth="1"/>
    <col min="17" max="16384" width="9.1796875" style="34"/>
  </cols>
  <sheetData>
    <row r="1" spans="1:12" ht="18.75" customHeight="1" x14ac:dyDescent="0.35">
      <c r="A1" s="109" t="s">
        <v>160</v>
      </c>
      <c r="B1" s="109"/>
      <c r="C1" s="109"/>
      <c r="D1" s="109"/>
      <c r="E1" s="109"/>
      <c r="F1" s="109"/>
      <c r="G1" s="109"/>
      <c r="H1" s="51"/>
      <c r="I1" s="51"/>
      <c r="J1" s="51"/>
      <c r="K1" s="51"/>
      <c r="L1" s="51"/>
    </row>
    <row r="3" spans="1:12" ht="18.75" customHeight="1" x14ac:dyDescent="0.35">
      <c r="A3" s="108" t="s">
        <v>161</v>
      </c>
      <c r="B3" s="108"/>
      <c r="C3" s="108"/>
      <c r="D3" s="108"/>
      <c r="E3" s="108"/>
    </row>
    <row r="4" spans="1:12" ht="18.75" customHeight="1" x14ac:dyDescent="0.35">
      <c r="A4" s="108" t="s">
        <v>162</v>
      </c>
      <c r="B4" s="44" t="s">
        <v>168</v>
      </c>
      <c r="C4" s="108" t="s">
        <v>166</v>
      </c>
      <c r="D4" s="108"/>
      <c r="E4" s="108"/>
    </row>
    <row r="5" spans="1:12" ht="18.75" customHeight="1" x14ac:dyDescent="0.35">
      <c r="A5" s="108"/>
      <c r="B5" s="44" t="s">
        <v>163</v>
      </c>
      <c r="C5" s="108" t="s">
        <v>163</v>
      </c>
      <c r="D5" s="108"/>
      <c r="E5" s="44" t="s">
        <v>167</v>
      </c>
    </row>
    <row r="6" spans="1:12" ht="18.75" customHeight="1" x14ac:dyDescent="0.35">
      <c r="A6" s="44" t="s">
        <v>137</v>
      </c>
      <c r="B6" s="108" t="s">
        <v>165</v>
      </c>
      <c r="C6" s="108" t="s">
        <v>164</v>
      </c>
      <c r="D6" s="108"/>
      <c r="E6" s="25">
        <v>0.06</v>
      </c>
    </row>
    <row r="7" spans="1:12" ht="18.75" customHeight="1" x14ac:dyDescent="0.35">
      <c r="A7" s="44" t="s">
        <v>138</v>
      </c>
      <c r="B7" s="108"/>
      <c r="C7" s="108"/>
      <c r="D7" s="108"/>
      <c r="E7" s="25">
        <v>0.44</v>
      </c>
    </row>
    <row r="8" spans="1:12" ht="18.75" customHeight="1" x14ac:dyDescent="0.35">
      <c r="A8" s="44" t="s">
        <v>139</v>
      </c>
      <c r="B8" s="108"/>
      <c r="C8" s="108"/>
      <c r="D8" s="108"/>
      <c r="E8" s="25">
        <v>0.06</v>
      </c>
    </row>
    <row r="9" spans="1:12" ht="18.75" customHeight="1" x14ac:dyDescent="0.35">
      <c r="A9" s="44" t="s">
        <v>140</v>
      </c>
      <c r="B9" s="108"/>
      <c r="C9" s="108"/>
      <c r="D9" s="108"/>
      <c r="E9" s="25">
        <v>0.44</v>
      </c>
    </row>
    <row r="10" spans="1:12" ht="18.75" customHeight="1" x14ac:dyDescent="0.35">
      <c r="A10" s="40"/>
      <c r="B10" s="40"/>
      <c r="C10" s="40"/>
      <c r="D10" s="53"/>
    </row>
    <row r="11" spans="1:12" ht="18" customHeight="1" x14ac:dyDescent="0.35"/>
    <row r="12" spans="1:12" ht="18" customHeight="1" x14ac:dyDescent="0.35">
      <c r="A12" s="104" t="s">
        <v>119</v>
      </c>
      <c r="B12" s="104" t="s">
        <v>120</v>
      </c>
      <c r="C12" s="101" t="s">
        <v>121</v>
      </c>
      <c r="D12" s="102"/>
      <c r="E12" s="103"/>
    </row>
    <row r="13" spans="1:12" ht="18" customHeight="1" x14ac:dyDescent="0.35">
      <c r="A13" s="104"/>
      <c r="B13" s="104"/>
      <c r="C13" s="4" t="s">
        <v>92</v>
      </c>
      <c r="D13" s="4" t="s">
        <v>93</v>
      </c>
      <c r="E13" s="4" t="s">
        <v>94</v>
      </c>
    </row>
    <row r="14" spans="1:12" ht="18.75" customHeight="1" x14ac:dyDescent="0.35">
      <c r="A14" s="108"/>
      <c r="B14" s="54"/>
      <c r="C14" s="99" t="s">
        <v>177</v>
      </c>
      <c r="D14" s="100"/>
      <c r="E14" s="100"/>
    </row>
    <row r="15" spans="1:12" ht="18.75" customHeight="1" x14ac:dyDescent="0.35">
      <c r="A15" s="108"/>
      <c r="B15" s="55" t="s">
        <v>137</v>
      </c>
      <c r="C15" s="26">
        <f>'Custos com Materiais'!$F$5</f>
        <v>3.76823258869908</v>
      </c>
      <c r="D15" s="26">
        <f>'Custos com Materiais'!$F$5</f>
        <v>3.76823258869908</v>
      </c>
      <c r="E15" s="26">
        <f>'Custos com Materiais'!$F$5</f>
        <v>3.76823258869908</v>
      </c>
    </row>
    <row r="16" spans="1:12" ht="18.75" customHeight="1" x14ac:dyDescent="0.35">
      <c r="A16" s="108"/>
      <c r="B16" s="55" t="s">
        <v>138</v>
      </c>
      <c r="C16" s="26">
        <f>'Custos com Materiais'!$F$15</f>
        <v>9.1316157193602905</v>
      </c>
      <c r="D16" s="26">
        <f>'Custos com Materiais'!$F$15</f>
        <v>9.1316157193602905</v>
      </c>
      <c r="E16" s="26">
        <f>'Custos com Materiais'!$F$15</f>
        <v>9.1316157193602905</v>
      </c>
    </row>
    <row r="17" spans="1:11" ht="18.75" customHeight="1" x14ac:dyDescent="0.35">
      <c r="A17" s="108"/>
      <c r="B17" s="55" t="s">
        <v>139</v>
      </c>
      <c r="C17" s="26">
        <f>'Custos com Materiais'!$F$5</f>
        <v>3.76823258869908</v>
      </c>
      <c r="D17" s="26">
        <f>'Custos com Materiais'!$F$5</f>
        <v>3.76823258869908</v>
      </c>
      <c r="E17" s="26">
        <f>'Custos com Materiais'!$F$5</f>
        <v>3.76823258869908</v>
      </c>
    </row>
    <row r="18" spans="1:11" ht="18.75" customHeight="1" x14ac:dyDescent="0.35">
      <c r="A18" s="108"/>
      <c r="B18" s="55" t="s">
        <v>140</v>
      </c>
      <c r="C18" s="26">
        <f>'Custos com Materiais'!$F$15</f>
        <v>9.1316157193602905</v>
      </c>
      <c r="D18" s="26">
        <f>'Custos com Materiais'!$F$15</f>
        <v>9.1316157193602905</v>
      </c>
      <c r="E18" s="26">
        <f>'Custos com Materiais'!$F$15</f>
        <v>9.1316157193602905</v>
      </c>
    </row>
    <row r="19" spans="1:11" ht="18.75" customHeight="1" x14ac:dyDescent="0.35">
      <c r="A19" s="108"/>
      <c r="B19" s="24" t="s">
        <v>141</v>
      </c>
      <c r="C19" s="26">
        <f>'Custos com Materiais'!$F$16</f>
        <v>10.87</v>
      </c>
      <c r="D19" s="26">
        <f>'Custos com Materiais'!$F$16</f>
        <v>10.87</v>
      </c>
      <c r="E19" s="26">
        <f>'Custos com Materiais'!$F$16</f>
        <v>10.87</v>
      </c>
    </row>
    <row r="20" spans="1:11" ht="18.75" customHeight="1" x14ac:dyDescent="0.35">
      <c r="A20" s="108"/>
      <c r="B20" s="24" t="s">
        <v>142</v>
      </c>
      <c r="C20" s="26">
        <f>'Custos com Materiais'!$F$17</f>
        <v>6.04</v>
      </c>
      <c r="D20" s="26">
        <f>'Custos com Materiais'!$F$17</f>
        <v>6.04</v>
      </c>
      <c r="E20" s="26">
        <f>'Custos com Materiais'!$F$17</f>
        <v>6.04</v>
      </c>
    </row>
    <row r="21" spans="1:11" ht="18.75" customHeight="1" x14ac:dyDescent="0.35">
      <c r="A21" s="108"/>
      <c r="B21" s="24" t="s">
        <v>143</v>
      </c>
      <c r="C21" s="26">
        <f>'Custos com Materiais'!$F$18</f>
        <v>4.07</v>
      </c>
      <c r="D21" s="26">
        <f>'Custos com Materiais'!$F$18</f>
        <v>4.07</v>
      </c>
      <c r="E21" s="26">
        <f>'Custos com Materiais'!$F$18</f>
        <v>4.07</v>
      </c>
    </row>
    <row r="22" spans="1:11" ht="18.75" customHeight="1" x14ac:dyDescent="0.35">
      <c r="A22" s="108"/>
      <c r="B22" s="24" t="s">
        <v>144</v>
      </c>
      <c r="C22" s="26">
        <f>'Custos com Materiais'!$F$19</f>
        <v>1.21</v>
      </c>
      <c r="D22" s="26">
        <f>'Custos com Materiais'!$F$19</f>
        <v>1.21</v>
      </c>
      <c r="E22" s="26">
        <f>'Custos com Materiais'!$F$19</f>
        <v>1.21</v>
      </c>
    </row>
    <row r="23" spans="1:11" ht="18.75" customHeight="1" x14ac:dyDescent="0.35">
      <c r="A23" s="108"/>
      <c r="B23" s="54"/>
      <c r="C23" s="99" t="s">
        <v>176</v>
      </c>
      <c r="D23" s="100"/>
      <c r="E23" s="100"/>
    </row>
    <row r="24" spans="1:11" ht="18.75" customHeight="1" x14ac:dyDescent="0.35">
      <c r="A24" s="108"/>
      <c r="B24" s="56" t="s">
        <v>171</v>
      </c>
      <c r="C24" s="57"/>
      <c r="D24" s="57"/>
      <c r="E24" s="57"/>
    </row>
    <row r="25" spans="1:11" ht="18.75" customHeight="1" x14ac:dyDescent="0.35">
      <c r="A25" s="108"/>
      <c r="B25" s="58" t="s">
        <v>137</v>
      </c>
      <c r="C25" s="26">
        <f>'Custos com Materiais'!$C$24</f>
        <v>0.01</v>
      </c>
      <c r="D25" s="26">
        <f>'Custos com Materiais'!$C$24</f>
        <v>0.01</v>
      </c>
      <c r="E25" s="26">
        <f>'Custos com Materiais'!$C$24</f>
        <v>0.01</v>
      </c>
    </row>
    <row r="26" spans="1:11" ht="18.75" customHeight="1" x14ac:dyDescent="0.35">
      <c r="A26" s="108"/>
      <c r="B26" s="58" t="s">
        <v>138</v>
      </c>
      <c r="C26" s="26">
        <f>'Custos com Materiais'!$C$25</f>
        <v>0.03</v>
      </c>
      <c r="D26" s="26">
        <f>'Custos com Materiais'!$C$25</f>
        <v>0.03</v>
      </c>
      <c r="E26" s="26">
        <f>'Custos com Materiais'!$C$25</f>
        <v>0.03</v>
      </c>
    </row>
    <row r="27" spans="1:11" ht="18.75" customHeight="1" x14ac:dyDescent="0.35">
      <c r="A27" s="108"/>
      <c r="B27" s="58" t="s">
        <v>139</v>
      </c>
      <c r="C27" s="26">
        <f>'Custos com Materiais'!$C$24</f>
        <v>0.01</v>
      </c>
      <c r="D27" s="26">
        <f>'Custos com Materiais'!$C$24</f>
        <v>0.01</v>
      </c>
      <c r="E27" s="26">
        <f>'Custos com Materiais'!$C$24</f>
        <v>0.01</v>
      </c>
    </row>
    <row r="28" spans="1:11" ht="18.75" customHeight="1" x14ac:dyDescent="0.35">
      <c r="A28" s="108"/>
      <c r="B28" s="55" t="s">
        <v>140</v>
      </c>
      <c r="C28" s="26">
        <f>'Custos com Materiais'!$C$25</f>
        <v>0.03</v>
      </c>
      <c r="D28" s="26">
        <f>'Custos com Materiais'!$C$25</f>
        <v>0.03</v>
      </c>
      <c r="E28" s="26">
        <f>'Custos com Materiais'!$C$25</f>
        <v>0.03</v>
      </c>
    </row>
    <row r="29" spans="1:11" ht="18.75" customHeight="1" x14ac:dyDescent="0.35">
      <c r="A29" s="108"/>
      <c r="B29" s="56" t="s">
        <v>170</v>
      </c>
      <c r="C29" s="57"/>
      <c r="D29" s="57"/>
      <c r="E29" s="57"/>
    </row>
    <row r="30" spans="1:11" ht="18.75" customHeight="1" x14ac:dyDescent="0.35">
      <c r="A30" s="108"/>
      <c r="B30" s="55" t="s">
        <v>169</v>
      </c>
      <c r="C30" s="26">
        <f>'Custos com Materiais'!$D$24</f>
        <v>0.03</v>
      </c>
      <c r="D30" s="26">
        <f>'Custos com Materiais'!$D$24</f>
        <v>0.03</v>
      </c>
      <c r="E30" s="26">
        <f>'Custos com Materiais'!$D$24</f>
        <v>0.03</v>
      </c>
    </row>
    <row r="31" spans="1:11" ht="18.75" customHeight="1" x14ac:dyDescent="0.35">
      <c r="A31" s="108"/>
      <c r="B31" s="54"/>
      <c r="C31" s="99" t="s">
        <v>175</v>
      </c>
      <c r="D31" s="100"/>
      <c r="E31" s="100"/>
      <c r="I31" s="50"/>
    </row>
    <row r="32" spans="1:11" ht="18.75" customHeight="1" x14ac:dyDescent="0.35">
      <c r="A32" s="108"/>
      <c r="B32" s="55" t="s">
        <v>172</v>
      </c>
      <c r="C32" s="26">
        <f>'Mão de Obra - Alimentação'!$D$23</f>
        <v>11.899720236530881</v>
      </c>
      <c r="D32" s="26">
        <f>'Mão de Obra - Alimentação'!$E$23</f>
        <v>9.1294920630749008</v>
      </c>
      <c r="E32" s="26">
        <f>'Mão de Obra - Alimentação'!$F$23</f>
        <v>9.2659599868593965</v>
      </c>
      <c r="I32" s="50"/>
      <c r="J32" s="50"/>
      <c r="K32" s="50"/>
    </row>
    <row r="33" spans="1:11" ht="18.75" customHeight="1" x14ac:dyDescent="0.35">
      <c r="A33" s="108"/>
      <c r="B33" s="54"/>
      <c r="C33" s="99" t="s">
        <v>148</v>
      </c>
      <c r="D33" s="100"/>
      <c r="E33" s="100"/>
    </row>
    <row r="34" spans="1:11" ht="18.75" customHeight="1" x14ac:dyDescent="0.35">
      <c r="A34" s="108"/>
      <c r="B34" s="55" t="s">
        <v>173</v>
      </c>
      <c r="C34" s="26">
        <f>'Custos com Materiais'!C$37</f>
        <v>3.55</v>
      </c>
      <c r="D34" s="26">
        <f>'Custos com Materiais'!D$37</f>
        <v>2.7600000000000002</v>
      </c>
      <c r="E34" s="26">
        <f>'Custos com Materiais'!E$37</f>
        <v>2.62</v>
      </c>
      <c r="I34" s="50"/>
      <c r="J34" s="50"/>
      <c r="K34" s="50"/>
    </row>
    <row r="37" spans="1:11" ht="18.75" customHeight="1" x14ac:dyDescent="0.35">
      <c r="A37" s="108" t="s">
        <v>179</v>
      </c>
      <c r="B37" s="110" t="s">
        <v>162</v>
      </c>
      <c r="C37" s="101" t="s">
        <v>174</v>
      </c>
      <c r="D37" s="102"/>
      <c r="E37" s="103"/>
    </row>
    <row r="38" spans="1:11" ht="18.75" customHeight="1" x14ac:dyDescent="0.35">
      <c r="A38" s="108"/>
      <c r="B38" s="111"/>
      <c r="C38" s="4" t="s">
        <v>92</v>
      </c>
      <c r="D38" s="4" t="s">
        <v>93</v>
      </c>
      <c r="E38" s="4" t="s">
        <v>94</v>
      </c>
    </row>
    <row r="39" spans="1:11" ht="18.75" customHeight="1" x14ac:dyDescent="0.35">
      <c r="A39" s="108"/>
      <c r="B39" s="55" t="s">
        <v>137</v>
      </c>
      <c r="C39" s="26">
        <f>((C15+C25)+(C$30*0.06)+(C$32*0.06)+(C$34*0.06))</f>
        <v>4.7070158028909326</v>
      </c>
      <c r="D39" s="26">
        <f>((D15+D25)+(D$30*0.06)+(D$32*0.06)+(D$34*0.06))</f>
        <v>4.4934021124835741</v>
      </c>
      <c r="E39" s="26">
        <f>((E15+E25)+(E$30*0.06)+(E$32*0.06)+(E$34*0.06))</f>
        <v>4.4931901879106437</v>
      </c>
    </row>
    <row r="40" spans="1:11" ht="18.75" customHeight="1" x14ac:dyDescent="0.35">
      <c r="A40" s="108"/>
      <c r="B40" s="55" t="s">
        <v>138</v>
      </c>
      <c r="C40" s="26">
        <f>((C16+C26)+(C$30*0.44)+(C$32*0.44)+(C$34*0.44))</f>
        <v>15.972692623433877</v>
      </c>
      <c r="D40" s="26">
        <f>((D16+D26)+(D$30*0.44)+(D$32*0.44)+(D$34*0.44))</f>
        <v>14.406192227113246</v>
      </c>
      <c r="E40" s="26">
        <f>((E16+E26)+(E$30*0.44)+(E$32*0.44)+(E$34*0.44))</f>
        <v>14.404638113578422</v>
      </c>
    </row>
    <row r="41" spans="1:11" ht="18.75" customHeight="1" x14ac:dyDescent="0.35">
      <c r="A41" s="108"/>
      <c r="B41" s="55" t="s">
        <v>139</v>
      </c>
      <c r="C41" s="26">
        <f>((C17+C27)+(C$30*0.06)+(C$32*0.06)+(C$34*0.06))</f>
        <v>4.7070158028909326</v>
      </c>
      <c r="D41" s="26">
        <f>((D17+D27)+(D$30*0.06)+(D$32*0.06)+(D$34*0.06))</f>
        <v>4.4934021124835741</v>
      </c>
      <c r="E41" s="26">
        <f>((E17+E27)+(E$30*0.06)+(E$32*0.06)+(E$34*0.06))</f>
        <v>4.4931901879106437</v>
      </c>
    </row>
    <row r="42" spans="1:11" ht="18.75" customHeight="1" x14ac:dyDescent="0.35">
      <c r="A42" s="108"/>
      <c r="B42" s="55" t="s">
        <v>140</v>
      </c>
      <c r="C42" s="26">
        <f>((C18+C28)+(C$30*0.44)+(C$32*0.44)+(C$34*0.44))</f>
        <v>15.972692623433877</v>
      </c>
      <c r="D42" s="26">
        <f>((D18+D28)+(D$30*0.44)+(D$32*0.44)+(D$34*0.44))</f>
        <v>14.406192227113246</v>
      </c>
      <c r="E42" s="26">
        <f>((E18+E28)+(E$30*0.44)+(E$32*0.44)+(E$34*0.44))</f>
        <v>14.404638113578422</v>
      </c>
    </row>
    <row r="45" spans="1:11" ht="18.75" customHeight="1" x14ac:dyDescent="0.35">
      <c r="B45" s="104" t="s">
        <v>180</v>
      </c>
      <c r="C45" s="104"/>
      <c r="D45" s="104"/>
      <c r="E45" s="104"/>
      <c r="F45" s="104"/>
    </row>
    <row r="46" spans="1:11" ht="18.75" customHeight="1" x14ac:dyDescent="0.35">
      <c r="B46" s="4" t="s">
        <v>181</v>
      </c>
      <c r="C46" s="4" t="s">
        <v>185</v>
      </c>
      <c r="D46" s="104" t="s">
        <v>186</v>
      </c>
      <c r="E46" s="104"/>
      <c r="F46" s="4" t="s">
        <v>192</v>
      </c>
    </row>
    <row r="47" spans="1:11" ht="18.75" customHeight="1" x14ac:dyDescent="0.35">
      <c r="B47" s="108" t="s">
        <v>182</v>
      </c>
      <c r="C47" s="112">
        <v>5.8099999999999999E-2</v>
      </c>
      <c r="D47" s="108" t="s">
        <v>187</v>
      </c>
      <c r="E47" s="108"/>
      <c r="F47" s="25">
        <v>5.3100000000000001E-2</v>
      </c>
    </row>
    <row r="48" spans="1:11" ht="18.75" customHeight="1" x14ac:dyDescent="0.35">
      <c r="B48" s="108"/>
      <c r="C48" s="108"/>
      <c r="D48" s="108" t="s">
        <v>188</v>
      </c>
      <c r="E48" s="108"/>
      <c r="F48" s="25">
        <v>5.0000000000000001E-3</v>
      </c>
    </row>
    <row r="49" spans="1:6" ht="18.75" customHeight="1" x14ac:dyDescent="0.35">
      <c r="B49" s="44" t="s">
        <v>183</v>
      </c>
      <c r="C49" s="25">
        <v>7.1999999999999995E-2</v>
      </c>
      <c r="D49" s="108" t="s">
        <v>183</v>
      </c>
      <c r="E49" s="108"/>
      <c r="F49" s="25">
        <v>7.1999999999999995E-2</v>
      </c>
    </row>
    <row r="50" spans="1:6" ht="18.75" customHeight="1" x14ac:dyDescent="0.35">
      <c r="B50" s="108" t="s">
        <v>184</v>
      </c>
      <c r="C50" s="112">
        <v>9.2499999999999999E-2</v>
      </c>
      <c r="D50" s="108" t="s">
        <v>189</v>
      </c>
      <c r="E50" s="108"/>
      <c r="F50" s="25">
        <v>7.5999999999999998E-2</v>
      </c>
    </row>
    <row r="51" spans="1:6" ht="18.75" customHeight="1" x14ac:dyDescent="0.35">
      <c r="B51" s="108"/>
      <c r="C51" s="108"/>
      <c r="D51" s="108" t="s">
        <v>190</v>
      </c>
      <c r="E51" s="108"/>
      <c r="F51" s="59">
        <v>0</v>
      </c>
    </row>
    <row r="52" spans="1:6" ht="18.75" customHeight="1" x14ac:dyDescent="0.35">
      <c r="B52" s="108"/>
      <c r="C52" s="108"/>
      <c r="D52" s="108" t="s">
        <v>191</v>
      </c>
      <c r="E52" s="108"/>
      <c r="F52" s="25">
        <v>1.6500000000000001E-2</v>
      </c>
    </row>
    <row r="55" spans="1:6" ht="18.75" customHeight="1" x14ac:dyDescent="0.35">
      <c r="B55" s="60" t="s">
        <v>180</v>
      </c>
      <c r="C55" s="53">
        <f>(1+$C$47)*(1+C49)/(1-C50)-1</f>
        <v>0.2498988429752067</v>
      </c>
    </row>
    <row r="59" spans="1:6" ht="18.75" customHeight="1" x14ac:dyDescent="0.35">
      <c r="A59" s="108" t="s">
        <v>193</v>
      </c>
      <c r="B59" s="104" t="s">
        <v>162</v>
      </c>
      <c r="C59" s="101" t="s">
        <v>174</v>
      </c>
      <c r="D59" s="102"/>
      <c r="E59" s="103"/>
    </row>
    <row r="60" spans="1:6" ht="18.75" customHeight="1" x14ac:dyDescent="0.35">
      <c r="A60" s="108"/>
      <c r="B60" s="104"/>
      <c r="C60" s="4" t="s">
        <v>92</v>
      </c>
      <c r="D60" s="4" t="s">
        <v>93</v>
      </c>
      <c r="E60" s="4" t="s">
        <v>94</v>
      </c>
    </row>
    <row r="61" spans="1:6" ht="18.75" customHeight="1" x14ac:dyDescent="0.35">
      <c r="A61" s="108"/>
      <c r="B61" s="55" t="s">
        <v>137</v>
      </c>
      <c r="C61" s="26">
        <f>(C39*$C$55)+C39</f>
        <v>5.8832936058993903</v>
      </c>
      <c r="D61" s="26">
        <f t="shared" ref="D61:E61" si="0">(D39*$C$55)+D39</f>
        <v>5.6162981014155688</v>
      </c>
      <c r="E61" s="26">
        <f t="shared" si="0"/>
        <v>5.6160332171370655</v>
      </c>
    </row>
    <row r="62" spans="1:6" ht="18.75" customHeight="1" x14ac:dyDescent="0.35">
      <c r="A62" s="108"/>
      <c r="B62" s="55" t="s">
        <v>138</v>
      </c>
      <c r="C62" s="26">
        <f t="shared" ref="C62:E64" si="1">(C40*$C$55)+C40</f>
        <v>19.964250029228623</v>
      </c>
      <c r="D62" s="26">
        <f t="shared" si="1"/>
        <v>18.006282996347263</v>
      </c>
      <c r="E62" s="26">
        <f t="shared" si="1"/>
        <v>18.004340511638233</v>
      </c>
    </row>
    <row r="63" spans="1:6" ht="18.75" customHeight="1" x14ac:dyDescent="0.35">
      <c r="A63" s="108"/>
      <c r="B63" s="55" t="s">
        <v>139</v>
      </c>
      <c r="C63" s="26">
        <f t="shared" si="1"/>
        <v>5.8832936058993903</v>
      </c>
      <c r="D63" s="26">
        <f t="shared" si="1"/>
        <v>5.6162981014155688</v>
      </c>
      <c r="E63" s="26">
        <f t="shared" si="1"/>
        <v>5.6160332171370655</v>
      </c>
    </row>
    <row r="64" spans="1:6" ht="18.75" customHeight="1" x14ac:dyDescent="0.35">
      <c r="A64" s="108"/>
      <c r="B64" s="55" t="s">
        <v>140</v>
      </c>
      <c r="C64" s="26">
        <f t="shared" si="1"/>
        <v>19.964250029228623</v>
      </c>
      <c r="D64" s="26">
        <f t="shared" si="1"/>
        <v>18.006282996347263</v>
      </c>
      <c r="E64" s="26">
        <f t="shared" si="1"/>
        <v>18.004340511638233</v>
      </c>
    </row>
    <row r="65" spans="1:8" ht="18.75" customHeight="1" x14ac:dyDescent="0.35">
      <c r="A65" s="108"/>
      <c r="B65" s="24" t="s">
        <v>141</v>
      </c>
      <c r="C65" s="26">
        <f>(C19*$C$55)+C19</f>
        <v>13.586400423140496</v>
      </c>
      <c r="D65" s="26">
        <f t="shared" ref="D65:E65" si="2">(D19*$C$55)+D19</f>
        <v>13.586400423140496</v>
      </c>
      <c r="E65" s="26">
        <f t="shared" si="2"/>
        <v>13.586400423140496</v>
      </c>
    </row>
    <row r="66" spans="1:8" ht="18.75" customHeight="1" x14ac:dyDescent="0.35">
      <c r="A66" s="108"/>
      <c r="B66" s="24" t="s">
        <v>142</v>
      </c>
      <c r="C66" s="26">
        <f t="shared" ref="C66:E68" si="3">(C20*$C$55)+C20</f>
        <v>7.5493890115702484</v>
      </c>
      <c r="D66" s="26">
        <f t="shared" si="3"/>
        <v>7.5493890115702484</v>
      </c>
      <c r="E66" s="26">
        <f t="shared" si="3"/>
        <v>7.5493890115702484</v>
      </c>
    </row>
    <row r="67" spans="1:8" ht="18.75" customHeight="1" x14ac:dyDescent="0.35">
      <c r="A67" s="108"/>
      <c r="B67" s="24" t="s">
        <v>143</v>
      </c>
      <c r="C67" s="26">
        <f t="shared" si="3"/>
        <v>5.087088290909092</v>
      </c>
      <c r="D67" s="26">
        <f t="shared" si="3"/>
        <v>5.087088290909092</v>
      </c>
      <c r="E67" s="26">
        <f t="shared" si="3"/>
        <v>5.087088290909092</v>
      </c>
    </row>
    <row r="68" spans="1:8" ht="18.75" customHeight="1" x14ac:dyDescent="0.35">
      <c r="A68" s="108"/>
      <c r="B68" s="24" t="s">
        <v>144</v>
      </c>
      <c r="C68" s="26">
        <f t="shared" si="3"/>
        <v>1.5123776</v>
      </c>
      <c r="D68" s="26">
        <f>(D22*$C$55)+D22</f>
        <v>1.5123776</v>
      </c>
      <c r="E68" s="26">
        <f t="shared" si="3"/>
        <v>1.5123776</v>
      </c>
    </row>
    <row r="70" spans="1:8" ht="18.75" customHeight="1" x14ac:dyDescent="0.35">
      <c r="G70" s="101" t="s">
        <v>225</v>
      </c>
      <c r="H70" s="103"/>
    </row>
    <row r="71" spans="1:8" ht="18.75" customHeight="1" x14ac:dyDescent="0.35">
      <c r="A71" s="104" t="s">
        <v>223</v>
      </c>
      <c r="B71" s="104" t="s">
        <v>218</v>
      </c>
      <c r="C71" s="4" t="s">
        <v>111</v>
      </c>
      <c r="D71" s="4" t="s">
        <v>115</v>
      </c>
      <c r="E71" s="4" t="s">
        <v>219</v>
      </c>
      <c r="F71" s="4" t="s">
        <v>220</v>
      </c>
      <c r="G71" s="96" t="s">
        <v>123</v>
      </c>
      <c r="H71" s="96" t="s">
        <v>125</v>
      </c>
    </row>
    <row r="72" spans="1:8" ht="18.75" customHeight="1" x14ac:dyDescent="0.35">
      <c r="A72" s="104"/>
      <c r="B72" s="104"/>
      <c r="C72" s="87">
        <f>Transporte!H15</f>
        <v>6.1090101837649904</v>
      </c>
      <c r="D72" s="87">
        <f>Transporte!H18</f>
        <v>7.3080308674306593E-2</v>
      </c>
      <c r="E72" s="89">
        <v>22</v>
      </c>
      <c r="F72" s="88">
        <f>C72+(D72*E72)</f>
        <v>7.7167769745997354</v>
      </c>
      <c r="G72" s="88">
        <f>D61+F72</f>
        <v>13.333075076015305</v>
      </c>
      <c r="H72" s="88">
        <f>D62+F72</f>
        <v>25.723059970946998</v>
      </c>
    </row>
    <row r="74" spans="1:8" ht="18.75" customHeight="1" x14ac:dyDescent="0.35">
      <c r="A74" s="104" t="s">
        <v>224</v>
      </c>
      <c r="B74" s="104" t="s">
        <v>218</v>
      </c>
      <c r="C74" s="4" t="s">
        <v>111</v>
      </c>
      <c r="D74" s="4" t="s">
        <v>115</v>
      </c>
      <c r="E74" s="4" t="s">
        <v>219</v>
      </c>
      <c r="F74" s="4" t="s">
        <v>220</v>
      </c>
    </row>
    <row r="75" spans="1:8" ht="18.75" customHeight="1" x14ac:dyDescent="0.35">
      <c r="A75" s="104"/>
      <c r="B75" s="104"/>
      <c r="C75" s="105" t="s">
        <v>222</v>
      </c>
      <c r="D75" s="106"/>
      <c r="E75" s="106"/>
      <c r="F75" s="107"/>
    </row>
    <row r="80" spans="1:8" ht="18.75" customHeight="1" x14ac:dyDescent="0.35">
      <c r="C80" s="33"/>
    </row>
    <row r="81" spans="3:6" ht="18.75" customHeight="1" x14ac:dyDescent="0.35">
      <c r="C81" s="93"/>
      <c r="E81" s="93"/>
    </row>
    <row r="82" spans="3:6" ht="18.75" customHeight="1" x14ac:dyDescent="0.35">
      <c r="C82" s="93"/>
      <c r="E82" s="93"/>
    </row>
    <row r="83" spans="3:6" ht="18.75" customHeight="1" x14ac:dyDescent="0.35">
      <c r="C83" s="93"/>
      <c r="E83" s="93"/>
    </row>
    <row r="84" spans="3:6" ht="18.75" customHeight="1" x14ac:dyDescent="0.35">
      <c r="C84" s="93"/>
      <c r="E84" s="93"/>
    </row>
    <row r="85" spans="3:6" ht="18.75" customHeight="1" x14ac:dyDescent="0.35">
      <c r="C85" s="94"/>
      <c r="E85" s="94"/>
      <c r="F85" s="94"/>
    </row>
  </sheetData>
  <mergeCells count="39">
    <mergeCell ref="G70:H70"/>
    <mergeCell ref="A14:A34"/>
    <mergeCell ref="A59:A68"/>
    <mergeCell ref="B45:F45"/>
    <mergeCell ref="D52:E52"/>
    <mergeCell ref="B50:B52"/>
    <mergeCell ref="B47:B48"/>
    <mergeCell ref="D46:E46"/>
    <mergeCell ref="C50:C52"/>
    <mergeCell ref="C47:C48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C37:E37"/>
    <mergeCell ref="B59:B60"/>
    <mergeCell ref="A74:A75"/>
    <mergeCell ref="B74:B75"/>
    <mergeCell ref="C75:F75"/>
    <mergeCell ref="D47:E47"/>
    <mergeCell ref="D51:E51"/>
    <mergeCell ref="D50:E50"/>
    <mergeCell ref="D49:E49"/>
    <mergeCell ref="D48:E48"/>
    <mergeCell ref="A71:A72"/>
    <mergeCell ref="B71:B72"/>
    <mergeCell ref="C59:E59"/>
    <mergeCell ref="B37:B38"/>
    <mergeCell ref="A37:A42"/>
    <mergeCell ref="C14:E14"/>
    <mergeCell ref="C12:E12"/>
    <mergeCell ref="C23:E23"/>
    <mergeCell ref="C31:E31"/>
    <mergeCell ref="C33:E33"/>
  </mergeCells>
  <phoneticPr fontId="11" type="noConversion"/>
  <pageMargins left="0.511811024" right="0.511811024" top="0.78740157499999996" bottom="0.78740157499999996" header="0.31496062000000002" footer="0.31496062000000002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13" zoomScale="90" zoomScaleNormal="90" workbookViewId="0">
      <selection activeCell="C16" sqref="C16:C19"/>
    </sheetView>
  </sheetViews>
  <sheetFormatPr defaultColWidth="9.1796875" defaultRowHeight="16" customHeight="1" x14ac:dyDescent="0.35"/>
  <cols>
    <col min="1" max="1" width="17.7265625" style="34" customWidth="1"/>
    <col min="2" max="2" width="49.26953125" style="34" customWidth="1"/>
    <col min="3" max="3" width="20.453125" style="33" customWidth="1"/>
    <col min="4" max="4" width="21" style="33" customWidth="1"/>
    <col min="5" max="5" width="19" style="33" customWidth="1"/>
    <col min="6" max="6" width="18.453125" style="33" customWidth="1"/>
    <col min="7" max="7" width="18.453125" style="34" customWidth="1"/>
    <col min="8" max="18" width="10.54296875" style="34" customWidth="1"/>
    <col min="19" max="16384" width="9.1796875" style="34"/>
  </cols>
  <sheetData>
    <row r="1" spans="1:10" ht="16" customHeight="1" x14ac:dyDescent="0.35">
      <c r="A1" s="109" t="s">
        <v>149</v>
      </c>
      <c r="B1" s="109"/>
      <c r="C1" s="109"/>
      <c r="D1" s="109"/>
      <c r="E1" s="109"/>
      <c r="F1" s="109"/>
      <c r="G1" s="109"/>
      <c r="H1" s="51"/>
      <c r="I1" s="51"/>
      <c r="J1" s="51"/>
    </row>
    <row r="3" spans="1:10" ht="40" customHeight="1" x14ac:dyDescent="0.35">
      <c r="A3" s="113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6" customHeight="1" x14ac:dyDescent="0.35">
      <c r="A4" s="114"/>
      <c r="B4" s="45" t="s">
        <v>123</v>
      </c>
      <c r="C4" s="46">
        <v>229.41</v>
      </c>
      <c r="D4" s="47">
        <v>30.44</v>
      </c>
      <c r="E4" s="46">
        <f>C4/D4</f>
        <v>7.5364651773981599</v>
      </c>
      <c r="F4" s="46">
        <f>E4*1</f>
        <v>7.5364651773981599</v>
      </c>
    </row>
    <row r="5" spans="1:10" ht="16" customHeight="1" x14ac:dyDescent="0.35">
      <c r="A5" s="114"/>
      <c r="B5" s="42" t="s">
        <v>200</v>
      </c>
      <c r="C5" s="43"/>
      <c r="D5" s="48"/>
      <c r="E5" s="43"/>
      <c r="F5" s="43">
        <f>F4/2</f>
        <v>3.76823258869908</v>
      </c>
    </row>
    <row r="6" spans="1:10" ht="16" customHeight="1" x14ac:dyDescent="0.35">
      <c r="A6" s="114"/>
      <c r="B6" s="24" t="s">
        <v>126</v>
      </c>
      <c r="C6" s="26">
        <f>23.74+57.9</f>
        <v>81.64</v>
      </c>
      <c r="D6" s="44">
        <v>30.44</v>
      </c>
      <c r="E6" s="26">
        <f>C6/D6</f>
        <v>2.6819973718791061</v>
      </c>
      <c r="F6" s="26">
        <f>E6*1</f>
        <v>2.6819973718791061</v>
      </c>
    </row>
    <row r="7" spans="1:10" ht="16" customHeight="1" x14ac:dyDescent="0.35">
      <c r="A7" s="114"/>
      <c r="B7" s="24" t="s">
        <v>127</v>
      </c>
      <c r="C7" s="26">
        <v>439.78</v>
      </c>
      <c r="D7" s="44">
        <v>101.66</v>
      </c>
      <c r="E7" s="26">
        <f t="shared" ref="E7:E13" si="0">C7/D7</f>
        <v>4.3259885894156991</v>
      </c>
      <c r="F7" s="26">
        <f>E7*2</f>
        <v>8.6519771788313982</v>
      </c>
    </row>
    <row r="8" spans="1:10" ht="16" customHeight="1" x14ac:dyDescent="0.35">
      <c r="A8" s="114"/>
      <c r="B8" s="24" t="s">
        <v>129</v>
      </c>
      <c r="C8" s="26">
        <v>40.72</v>
      </c>
      <c r="D8" s="44">
        <v>88.79</v>
      </c>
      <c r="E8" s="26">
        <f t="shared" si="0"/>
        <v>0.45861020385178508</v>
      </c>
      <c r="F8" s="26">
        <f t="shared" ref="F8:F10" si="1">E8*2</f>
        <v>0.91722040770357016</v>
      </c>
      <c r="I8" s="37"/>
    </row>
    <row r="9" spans="1:10" ht="16" customHeight="1" x14ac:dyDescent="0.35">
      <c r="A9" s="114"/>
      <c r="B9" s="24" t="s">
        <v>130</v>
      </c>
      <c r="C9" s="26">
        <v>25.17</v>
      </c>
      <c r="D9" s="44">
        <v>82.62</v>
      </c>
      <c r="E9" s="26">
        <f t="shared" si="0"/>
        <v>0.30464778503994189</v>
      </c>
      <c r="F9" s="26">
        <f t="shared" si="1"/>
        <v>0.60929557007988377</v>
      </c>
      <c r="I9" s="37"/>
    </row>
    <row r="10" spans="1:10" ht="16" customHeight="1" x14ac:dyDescent="0.35">
      <c r="A10" s="114"/>
      <c r="B10" s="24" t="s">
        <v>133</v>
      </c>
      <c r="C10" s="26">
        <v>115.21</v>
      </c>
      <c r="D10" s="44">
        <v>115.23</v>
      </c>
      <c r="E10" s="26">
        <f t="shared" si="0"/>
        <v>0.99982643408834493</v>
      </c>
      <c r="F10" s="26">
        <f t="shared" si="1"/>
        <v>1.9996528681766899</v>
      </c>
    </row>
    <row r="11" spans="1:10" ht="16" customHeight="1" x14ac:dyDescent="0.35">
      <c r="A11" s="114"/>
      <c r="B11" s="24" t="s">
        <v>134</v>
      </c>
      <c r="C11" s="26">
        <v>55.92</v>
      </c>
      <c r="D11" s="44">
        <v>30.44</v>
      </c>
      <c r="E11" s="26">
        <f t="shared" si="0"/>
        <v>1.8370565045992115</v>
      </c>
      <c r="F11" s="26">
        <f>E11</f>
        <v>1.8370565045992115</v>
      </c>
      <c r="I11" s="37"/>
    </row>
    <row r="12" spans="1:10" ht="16" customHeight="1" x14ac:dyDescent="0.35">
      <c r="A12" s="114"/>
      <c r="B12" s="24" t="s">
        <v>135</v>
      </c>
      <c r="C12" s="26">
        <v>43.36</v>
      </c>
      <c r="D12" s="44">
        <v>30.44</v>
      </c>
      <c r="E12" s="26">
        <f t="shared" si="0"/>
        <v>1.4244415243101183</v>
      </c>
      <c r="F12" s="26">
        <f>E12</f>
        <v>1.4244415243101183</v>
      </c>
      <c r="I12" s="37"/>
    </row>
    <row r="13" spans="1:10" ht="16" customHeight="1" x14ac:dyDescent="0.35">
      <c r="A13" s="114"/>
      <c r="B13" s="24" t="s">
        <v>136</v>
      </c>
      <c r="C13" s="26">
        <v>4.3099999999999996</v>
      </c>
      <c r="D13" s="44">
        <v>30.44</v>
      </c>
      <c r="E13" s="26">
        <f t="shared" si="0"/>
        <v>0.14159001314060446</v>
      </c>
      <c r="F13" s="26">
        <f>E13</f>
        <v>0.14159001314060446</v>
      </c>
      <c r="I13" s="37"/>
    </row>
    <row r="14" spans="1:10" ht="16" customHeight="1" x14ac:dyDescent="0.35">
      <c r="A14" s="114"/>
      <c r="B14" s="49" t="s">
        <v>125</v>
      </c>
      <c r="C14" s="47"/>
      <c r="D14" s="47"/>
      <c r="E14" s="46"/>
      <c r="F14" s="46">
        <f>SUM(F6:F13)</f>
        <v>18.263231438720581</v>
      </c>
      <c r="H14" s="38"/>
      <c r="I14" s="33"/>
    </row>
    <row r="15" spans="1:10" ht="16" customHeight="1" x14ac:dyDescent="0.35">
      <c r="A15" s="114"/>
      <c r="B15" s="42" t="s">
        <v>194</v>
      </c>
      <c r="C15" s="48"/>
      <c r="D15" s="48"/>
      <c r="E15" s="43"/>
      <c r="F15" s="43">
        <f>F14/2</f>
        <v>9.1316157193602905</v>
      </c>
      <c r="I15" s="33"/>
    </row>
    <row r="16" spans="1:10" ht="16" customHeight="1" x14ac:dyDescent="0.35">
      <c r="A16" s="114"/>
      <c r="B16" s="42" t="s">
        <v>195</v>
      </c>
      <c r="C16" s="43">
        <v>10.87</v>
      </c>
      <c r="D16" s="48"/>
      <c r="E16" s="43"/>
      <c r="F16" s="43">
        <v>10.87</v>
      </c>
      <c r="I16" s="33"/>
    </row>
    <row r="17" spans="1:9" ht="16" customHeight="1" x14ac:dyDescent="0.35">
      <c r="A17" s="114"/>
      <c r="B17" s="42" t="s">
        <v>196</v>
      </c>
      <c r="C17" s="43">
        <v>6.04</v>
      </c>
      <c r="D17" s="48"/>
      <c r="E17" s="43"/>
      <c r="F17" s="43">
        <v>6.04</v>
      </c>
      <c r="I17" s="33"/>
    </row>
    <row r="18" spans="1:9" ht="16" customHeight="1" x14ac:dyDescent="0.35">
      <c r="A18" s="114"/>
      <c r="B18" s="42" t="s">
        <v>197</v>
      </c>
      <c r="C18" s="43">
        <v>4.07</v>
      </c>
      <c r="D18" s="48"/>
      <c r="E18" s="43"/>
      <c r="F18" s="43">
        <v>4.07</v>
      </c>
      <c r="I18" s="33"/>
    </row>
    <row r="19" spans="1:9" ht="16" customHeight="1" x14ac:dyDescent="0.35">
      <c r="A19" s="114"/>
      <c r="B19" s="42" t="s">
        <v>198</v>
      </c>
      <c r="C19" s="43">
        <v>1.21</v>
      </c>
      <c r="D19" s="48"/>
      <c r="E19" s="43"/>
      <c r="F19" s="43">
        <v>1.21</v>
      </c>
      <c r="I19" s="33"/>
    </row>
    <row r="20" spans="1:9" ht="16" customHeight="1" x14ac:dyDescent="0.35">
      <c r="A20" s="35"/>
      <c r="B20" s="39"/>
      <c r="C20" s="40"/>
      <c r="D20" s="40"/>
      <c r="E20" s="41"/>
      <c r="F20" s="41"/>
      <c r="I20" s="33"/>
    </row>
    <row r="21" spans="1:9" ht="16" customHeight="1" x14ac:dyDescent="0.35">
      <c r="I21" s="33"/>
    </row>
    <row r="22" spans="1:9" ht="40" customHeight="1" x14ac:dyDescent="0.35">
      <c r="A22" s="104" t="s">
        <v>145</v>
      </c>
      <c r="B22" s="104"/>
      <c r="C22" s="104" t="s">
        <v>132</v>
      </c>
      <c r="D22" s="104"/>
      <c r="I22" s="33"/>
    </row>
    <row r="23" spans="1:9" ht="40" customHeight="1" x14ac:dyDescent="0.35">
      <c r="A23" s="104"/>
      <c r="B23" s="104"/>
      <c r="C23" s="4" t="s">
        <v>146</v>
      </c>
      <c r="D23" s="4" t="s">
        <v>147</v>
      </c>
      <c r="I23" s="33"/>
    </row>
    <row r="24" spans="1:9" ht="16" customHeight="1" x14ac:dyDescent="0.35">
      <c r="A24" s="104"/>
      <c r="B24" s="42" t="s">
        <v>200</v>
      </c>
      <c r="C24" s="43">
        <v>0.01</v>
      </c>
      <c r="D24" s="48">
        <v>0.03</v>
      </c>
      <c r="I24" s="33"/>
    </row>
    <row r="25" spans="1:9" ht="16" customHeight="1" x14ac:dyDescent="0.35">
      <c r="A25" s="104"/>
      <c r="B25" s="42" t="s">
        <v>194</v>
      </c>
      <c r="C25" s="43">
        <v>0.03</v>
      </c>
      <c r="D25" s="48">
        <v>0.03</v>
      </c>
      <c r="I25" s="33"/>
    </row>
    <row r="26" spans="1:9" ht="16" customHeight="1" x14ac:dyDescent="0.35">
      <c r="D26" s="34"/>
      <c r="I26" s="33"/>
    </row>
    <row r="27" spans="1:9" ht="16" customHeight="1" x14ac:dyDescent="0.35">
      <c r="D27" s="34"/>
      <c r="I27" s="33"/>
    </row>
    <row r="28" spans="1:9" ht="16" customHeight="1" x14ac:dyDescent="0.35">
      <c r="A28" s="104" t="s">
        <v>148</v>
      </c>
      <c r="B28" s="4"/>
      <c r="C28" s="115" t="s">
        <v>159</v>
      </c>
      <c r="D28" s="116"/>
      <c r="E28" s="116"/>
    </row>
    <row r="29" spans="1:9" ht="16" customHeight="1" x14ac:dyDescent="0.35">
      <c r="A29" s="104"/>
      <c r="B29" s="4" t="s">
        <v>178</v>
      </c>
      <c r="C29" s="7" t="s">
        <v>92</v>
      </c>
      <c r="D29" s="7" t="s">
        <v>93</v>
      </c>
      <c r="E29" s="7" t="s">
        <v>94</v>
      </c>
    </row>
    <row r="30" spans="1:9" ht="16" customHeight="1" x14ac:dyDescent="0.35">
      <c r="A30" s="104"/>
      <c r="B30" s="24" t="s">
        <v>152</v>
      </c>
      <c r="C30" s="26">
        <v>1.55</v>
      </c>
      <c r="D30" s="26">
        <v>1.55</v>
      </c>
      <c r="E30" s="26">
        <v>1.55</v>
      </c>
    </row>
    <row r="31" spans="1:9" ht="16" customHeight="1" x14ac:dyDescent="0.35">
      <c r="A31" s="104"/>
      <c r="B31" s="24" t="s">
        <v>153</v>
      </c>
      <c r="C31" s="26">
        <v>0.01</v>
      </c>
      <c r="D31" s="26">
        <v>0.01</v>
      </c>
      <c r="E31" s="26">
        <v>0.02</v>
      </c>
    </row>
    <row r="32" spans="1:9" ht="16" customHeight="1" x14ac:dyDescent="0.35">
      <c r="A32" s="104"/>
      <c r="B32" s="24" t="s">
        <v>154</v>
      </c>
      <c r="C32" s="26">
        <v>0.19</v>
      </c>
      <c r="D32" s="26">
        <v>0.12</v>
      </c>
      <c r="E32" s="26">
        <v>0.1</v>
      </c>
    </row>
    <row r="33" spans="1:5" ht="16" customHeight="1" x14ac:dyDescent="0.35">
      <c r="A33" s="104"/>
      <c r="B33" s="24" t="s">
        <v>155</v>
      </c>
      <c r="C33" s="26">
        <v>0.01</v>
      </c>
      <c r="D33" s="26">
        <v>0.01</v>
      </c>
      <c r="E33" s="26">
        <v>0.01</v>
      </c>
    </row>
    <row r="34" spans="1:5" ht="16" customHeight="1" x14ac:dyDescent="0.35">
      <c r="A34" s="104"/>
      <c r="B34" s="24" t="s">
        <v>156</v>
      </c>
      <c r="C34" s="26">
        <v>0.24</v>
      </c>
      <c r="D34" s="26">
        <v>0.14000000000000001</v>
      </c>
      <c r="E34" s="26">
        <v>0.13</v>
      </c>
    </row>
    <row r="35" spans="1:5" ht="16" customHeight="1" x14ac:dyDescent="0.35">
      <c r="A35" s="104"/>
      <c r="B35" s="24" t="s">
        <v>157</v>
      </c>
      <c r="C35" s="26">
        <v>0.1</v>
      </c>
      <c r="D35" s="26">
        <v>0.06</v>
      </c>
      <c r="E35" s="26">
        <v>0.08</v>
      </c>
    </row>
    <row r="36" spans="1:5" ht="16" customHeight="1" x14ac:dyDescent="0.35">
      <c r="A36" s="104"/>
      <c r="B36" s="24" t="s">
        <v>158</v>
      </c>
      <c r="C36" s="26">
        <v>1.45</v>
      </c>
      <c r="D36" s="26">
        <v>0.87</v>
      </c>
      <c r="E36" s="26">
        <v>0.73</v>
      </c>
    </row>
    <row r="37" spans="1:5" ht="16" customHeight="1" x14ac:dyDescent="0.35">
      <c r="A37" s="104"/>
      <c r="B37" s="42" t="s">
        <v>199</v>
      </c>
      <c r="C37" s="43">
        <f>SUM(C30:C36)</f>
        <v>3.55</v>
      </c>
      <c r="D37" s="43">
        <f>SUM(D30:D36)</f>
        <v>2.7600000000000002</v>
      </c>
      <c r="E37" s="43">
        <f>SUM(E30:E36)</f>
        <v>2.62</v>
      </c>
    </row>
    <row r="38" spans="1:5" ht="16" customHeight="1" x14ac:dyDescent="0.35">
      <c r="D38" s="34"/>
    </row>
    <row r="39" spans="1:5" ht="16" customHeight="1" x14ac:dyDescent="0.35">
      <c r="D39" s="34"/>
    </row>
    <row r="40" spans="1:5" s="33" customFormat="1" ht="16" customHeight="1" x14ac:dyDescent="0.35">
      <c r="A40" s="34"/>
      <c r="B40" s="34"/>
      <c r="D40" s="34"/>
    </row>
    <row r="41" spans="1:5" ht="16" customHeight="1" x14ac:dyDescent="0.35">
      <c r="D41" s="34"/>
    </row>
    <row r="42" spans="1:5" ht="16" customHeight="1" x14ac:dyDescent="0.35">
      <c r="D42" s="34"/>
    </row>
    <row r="43" spans="1:5" ht="16" customHeight="1" x14ac:dyDescent="0.35">
      <c r="D43" s="34"/>
    </row>
    <row r="44" spans="1:5" ht="16" customHeight="1" x14ac:dyDescent="0.35">
      <c r="D44" s="34"/>
    </row>
    <row r="45" spans="1:5" ht="16" customHeight="1" x14ac:dyDescent="0.35">
      <c r="D45" s="34"/>
    </row>
    <row r="46" spans="1:5" ht="16" customHeight="1" x14ac:dyDescent="0.3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4" right="0.511811024" top="0.78740157499999996" bottom="0.78740157499999996" header="0.31496062000000002" footer="0.31496062000000002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topLeftCell="A20" zoomScale="90" zoomScaleNormal="90" workbookViewId="0">
      <selection sqref="A1:F1"/>
    </sheetView>
  </sheetViews>
  <sheetFormatPr defaultColWidth="9.1796875" defaultRowHeight="14.5" x14ac:dyDescent="0.35"/>
  <cols>
    <col min="1" max="1" width="45" style="22" customWidth="1"/>
    <col min="2" max="6" width="14.1796875" style="2" customWidth="1"/>
    <col min="7" max="7" width="14.54296875" style="3" customWidth="1"/>
    <col min="8" max="16384" width="9.1796875" style="3"/>
  </cols>
  <sheetData>
    <row r="1" spans="1:6" ht="15.5" x14ac:dyDescent="0.35">
      <c r="A1" s="117" t="s">
        <v>150</v>
      </c>
      <c r="B1" s="117"/>
      <c r="C1" s="117"/>
      <c r="D1" s="117"/>
      <c r="E1" s="117"/>
      <c r="F1" s="117"/>
    </row>
    <row r="3" spans="1:6" ht="15.5" x14ac:dyDescent="0.35">
      <c r="A3" s="117" t="s">
        <v>88</v>
      </c>
      <c r="B3" s="117"/>
      <c r="C3" s="117"/>
      <c r="D3" s="117"/>
      <c r="E3" s="117"/>
      <c r="F3" s="117"/>
    </row>
    <row r="5" spans="1:6" ht="29" x14ac:dyDescent="0.35">
      <c r="A5" s="23" t="s">
        <v>89</v>
      </c>
      <c r="B5" s="104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35">
      <c r="A6" s="23" t="s">
        <v>95</v>
      </c>
      <c r="B6" s="104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35">
      <c r="A7" s="28" t="s">
        <v>96</v>
      </c>
      <c r="B7" s="28"/>
      <c r="C7" s="29"/>
      <c r="D7" s="29"/>
      <c r="E7" s="29"/>
      <c r="F7" s="29"/>
    </row>
    <row r="8" spans="1:6" x14ac:dyDescent="0.35">
      <c r="A8" s="24" t="s">
        <v>97</v>
      </c>
      <c r="B8" s="25">
        <v>1</v>
      </c>
      <c r="C8" s="26">
        <f>B65</f>
        <v>9210.9699999999993</v>
      </c>
      <c r="D8" s="27">
        <v>1</v>
      </c>
      <c r="E8" s="27">
        <v>1</v>
      </c>
      <c r="F8" s="27">
        <v>1</v>
      </c>
    </row>
    <row r="9" spans="1:6" s="32" customFormat="1" x14ac:dyDescent="0.35">
      <c r="A9" s="28" t="s">
        <v>98</v>
      </c>
      <c r="B9" s="28"/>
      <c r="C9" s="31">
        <f>((C10*0.5)+(C11*0.35)+(C12*0.15))</f>
        <v>4859.1129999999994</v>
      </c>
      <c r="D9" s="30"/>
      <c r="E9" s="30"/>
      <c r="F9" s="30"/>
    </row>
    <row r="10" spans="1:6" x14ac:dyDescent="0.35">
      <c r="A10" s="24" t="s">
        <v>99</v>
      </c>
      <c r="B10" s="25">
        <v>0.5</v>
      </c>
      <c r="C10" s="26">
        <f>B188</f>
        <v>4731.66</v>
      </c>
      <c r="D10" s="118">
        <v>1.28</v>
      </c>
      <c r="E10" s="118">
        <v>1.28</v>
      </c>
      <c r="F10" s="118">
        <v>1.28</v>
      </c>
    </row>
    <row r="11" spans="1:6" x14ac:dyDescent="0.35">
      <c r="A11" s="24" t="s">
        <v>100</v>
      </c>
      <c r="B11" s="25">
        <v>0.35</v>
      </c>
      <c r="C11" s="26">
        <f>B270</f>
        <v>4748.1799999999994</v>
      </c>
      <c r="D11" s="119"/>
      <c r="E11" s="119"/>
      <c r="F11" s="119"/>
    </row>
    <row r="12" spans="1:6" x14ac:dyDescent="0.35">
      <c r="A12" s="24" t="s">
        <v>101</v>
      </c>
      <c r="B12" s="25">
        <v>0.15</v>
      </c>
      <c r="C12" s="26">
        <f>B229</f>
        <v>5542.7999999999993</v>
      </c>
      <c r="D12" s="120"/>
      <c r="E12" s="120"/>
      <c r="F12" s="120"/>
    </row>
    <row r="13" spans="1:6" s="32" customFormat="1" x14ac:dyDescent="0.35">
      <c r="A13" s="28" t="s">
        <v>102</v>
      </c>
      <c r="B13" s="28"/>
      <c r="C13" s="31">
        <f>((C14*0.5)+(C15*0.5))</f>
        <v>4924.2300000000005</v>
      </c>
      <c r="D13" s="30"/>
      <c r="E13" s="30"/>
      <c r="F13" s="30"/>
    </row>
    <row r="14" spans="1:6" x14ac:dyDescent="0.35">
      <c r="A14" s="24" t="s">
        <v>75</v>
      </c>
      <c r="B14" s="25">
        <v>0.5</v>
      </c>
      <c r="C14" s="26">
        <f>B106</f>
        <v>5112.2100000000009</v>
      </c>
      <c r="D14" s="118">
        <v>1.28</v>
      </c>
      <c r="E14" s="118">
        <v>1.28</v>
      </c>
      <c r="F14" s="118">
        <v>1.28</v>
      </c>
    </row>
    <row r="15" spans="1:6" x14ac:dyDescent="0.35">
      <c r="A15" s="24" t="s">
        <v>103</v>
      </c>
      <c r="B15" s="25">
        <v>0.5</v>
      </c>
      <c r="C15" s="26">
        <f>B147</f>
        <v>4736.25</v>
      </c>
      <c r="D15" s="120"/>
      <c r="E15" s="120"/>
      <c r="F15" s="120"/>
    </row>
    <row r="16" spans="1:6" s="32" customFormat="1" x14ac:dyDescent="0.35">
      <c r="A16" s="28" t="s">
        <v>104</v>
      </c>
      <c r="B16" s="28"/>
      <c r="C16" s="31">
        <f>C17</f>
        <v>4731.66</v>
      </c>
      <c r="D16" s="30"/>
      <c r="E16" s="30"/>
      <c r="F16" s="30"/>
    </row>
    <row r="17" spans="1:6" x14ac:dyDescent="0.35">
      <c r="A17" s="24" t="s">
        <v>99</v>
      </c>
      <c r="B17" s="25">
        <v>1</v>
      </c>
      <c r="C17" s="26">
        <f>B188</f>
        <v>4731.66</v>
      </c>
      <c r="D17" s="27">
        <v>0</v>
      </c>
      <c r="E17" s="27">
        <v>1.28</v>
      </c>
      <c r="F17" s="27">
        <v>1.28</v>
      </c>
    </row>
    <row r="18" spans="1:6" s="32" customFormat="1" x14ac:dyDescent="0.35">
      <c r="A18" s="28" t="s">
        <v>105</v>
      </c>
      <c r="B18" s="29"/>
      <c r="C18" s="31">
        <f>C19</f>
        <v>4731.66</v>
      </c>
      <c r="D18" s="30"/>
      <c r="E18" s="30"/>
      <c r="F18" s="30"/>
    </row>
    <row r="19" spans="1:6" x14ac:dyDescent="0.35">
      <c r="A19" s="24" t="s">
        <v>106</v>
      </c>
      <c r="B19" s="25">
        <v>1</v>
      </c>
      <c r="C19" s="26">
        <f>B311</f>
        <v>4731.66</v>
      </c>
      <c r="D19" s="27">
        <v>0</v>
      </c>
      <c r="E19" s="27">
        <v>0</v>
      </c>
      <c r="F19" s="27">
        <v>1.28</v>
      </c>
    </row>
    <row r="20" spans="1:6" x14ac:dyDescent="0.35">
      <c r="A20" s="121" t="s">
        <v>107</v>
      </c>
      <c r="B20" s="121"/>
      <c r="C20" s="121"/>
      <c r="D20" s="85">
        <f>($C$8*D8)+($C$9*D10)+($C$13*D14)+($C$16*D17)+($C$18*D19)</f>
        <v>21733.64904</v>
      </c>
      <c r="E20" s="85">
        <f>($C$8*E8)+($C$9*E10)+($C$13*E14)+($C$16*E17)+($C$18*E19)</f>
        <v>27790.173839999999</v>
      </c>
      <c r="F20" s="90">
        <f>($C$8*F8)+($C$9*F10)+($C$13*F14)+($C$16*F17)+($C$18*F19)</f>
        <v>33846.698640000002</v>
      </c>
    </row>
    <row r="21" spans="1:6" x14ac:dyDescent="0.35">
      <c r="A21" s="121" t="s">
        <v>108</v>
      </c>
      <c r="B21" s="121"/>
      <c r="C21" s="121"/>
      <c r="D21" s="86">
        <v>60</v>
      </c>
      <c r="E21" s="86">
        <v>100</v>
      </c>
      <c r="F21" s="91">
        <v>120</v>
      </c>
    </row>
    <row r="22" spans="1:6" x14ac:dyDescent="0.35">
      <c r="A22" s="121" t="s">
        <v>109</v>
      </c>
      <c r="B22" s="121"/>
      <c r="C22" s="121"/>
      <c r="D22" s="86">
        <v>30.44</v>
      </c>
      <c r="E22" s="86">
        <v>30.44</v>
      </c>
      <c r="F22" s="91">
        <v>30.44</v>
      </c>
    </row>
    <row r="23" spans="1:6" x14ac:dyDescent="0.35">
      <c r="A23" s="122" t="s">
        <v>110</v>
      </c>
      <c r="B23" s="122"/>
      <c r="C23" s="122"/>
      <c r="D23" s="52">
        <f>D20/D21/D22</f>
        <v>11.899720236530881</v>
      </c>
      <c r="E23" s="52">
        <f>E20/E21/E22</f>
        <v>9.1294920630749008</v>
      </c>
      <c r="F23" s="92">
        <f>F20/F21/F22</f>
        <v>9.2659599868593965</v>
      </c>
    </row>
    <row r="27" spans="1:6" ht="15.5" x14ac:dyDescent="0.35">
      <c r="A27" s="117" t="s">
        <v>62</v>
      </c>
      <c r="B27" s="117"/>
      <c r="C27" s="117"/>
      <c r="D27" s="117"/>
      <c r="E27" s="117"/>
      <c r="F27" s="117"/>
    </row>
    <row r="28" spans="1:6" ht="15.5" x14ac:dyDescent="0.35">
      <c r="A28" s="97"/>
      <c r="B28" s="97"/>
      <c r="C28" s="97"/>
      <c r="D28" s="97"/>
      <c r="E28" s="97"/>
      <c r="F28" s="97"/>
    </row>
    <row r="29" spans="1:6" ht="15.5" x14ac:dyDescent="0.35">
      <c r="A29" s="18" t="s">
        <v>63</v>
      </c>
      <c r="B29" s="18"/>
      <c r="C29" s="97"/>
      <c r="D29" s="97"/>
      <c r="E29" s="97"/>
      <c r="F29" s="97"/>
    </row>
    <row r="30" spans="1:6" ht="15.5" x14ac:dyDescent="0.35">
      <c r="A30" s="14" t="s">
        <v>58</v>
      </c>
      <c r="B30" s="7" t="s">
        <v>64</v>
      </c>
      <c r="C30" s="97"/>
      <c r="D30" s="97"/>
      <c r="E30" s="97"/>
      <c r="F30" s="97"/>
    </row>
    <row r="31" spans="1:6" ht="15.5" x14ac:dyDescent="0.35">
      <c r="A31" s="15" t="s">
        <v>59</v>
      </c>
      <c r="B31" s="16">
        <f>B32+B33+B34+B35+B36</f>
        <v>4495.58</v>
      </c>
      <c r="C31" s="97"/>
      <c r="D31" s="97"/>
      <c r="E31" s="97"/>
      <c r="F31" s="97"/>
    </row>
    <row r="32" spans="1:6" ht="15.5" x14ac:dyDescent="0.35">
      <c r="A32" s="8" t="s">
        <v>0</v>
      </c>
      <c r="B32" s="19">
        <v>4290.49</v>
      </c>
      <c r="C32" s="97"/>
      <c r="D32" s="97"/>
      <c r="E32" s="97"/>
      <c r="F32" s="97"/>
    </row>
    <row r="33" spans="1:6" ht="15.5" x14ac:dyDescent="0.35">
      <c r="A33" s="9" t="s">
        <v>66</v>
      </c>
      <c r="B33" s="19">
        <v>0</v>
      </c>
      <c r="C33" s="97"/>
      <c r="D33" s="97"/>
      <c r="E33" s="97"/>
      <c r="F33" s="97"/>
    </row>
    <row r="34" spans="1:6" ht="15.5" x14ac:dyDescent="0.35">
      <c r="A34" s="9" t="s">
        <v>65</v>
      </c>
      <c r="B34" s="19">
        <v>0</v>
      </c>
      <c r="C34" s="97"/>
      <c r="D34" s="97"/>
      <c r="E34" s="97"/>
      <c r="F34" s="97"/>
    </row>
    <row r="35" spans="1:6" ht="15.5" x14ac:dyDescent="0.35">
      <c r="A35" s="9" t="s">
        <v>67</v>
      </c>
      <c r="B35" s="19">
        <v>175.79</v>
      </c>
      <c r="C35" s="97"/>
      <c r="D35" s="97"/>
      <c r="E35" s="97"/>
      <c r="F35" s="97"/>
    </row>
    <row r="36" spans="1:6" ht="15.5" x14ac:dyDescent="0.35">
      <c r="A36" s="9" t="s">
        <v>68</v>
      </c>
      <c r="B36" s="19">
        <v>29.3</v>
      </c>
      <c r="C36" s="97"/>
      <c r="D36" s="97"/>
      <c r="E36" s="97"/>
      <c r="F36" s="97"/>
    </row>
    <row r="37" spans="1:6" ht="15.5" x14ac:dyDescent="0.35">
      <c r="A37" s="15" t="s">
        <v>60</v>
      </c>
      <c r="B37" s="16">
        <f>B38+B41+B44+B47+B50+B51+B52+B53</f>
        <v>1205.7</v>
      </c>
      <c r="C37" s="97"/>
      <c r="D37" s="97"/>
      <c r="E37" s="97"/>
      <c r="F37" s="97"/>
    </row>
    <row r="38" spans="1:6" ht="15.5" x14ac:dyDescent="0.35">
      <c r="A38" s="8" t="s">
        <v>1</v>
      </c>
      <c r="B38" s="20">
        <f>B39+B40</f>
        <v>-5.4000000000000057</v>
      </c>
      <c r="C38" s="97"/>
      <c r="D38" s="97"/>
      <c r="E38" s="97"/>
      <c r="F38" s="97"/>
    </row>
    <row r="39" spans="1:6" ht="15.5" x14ac:dyDescent="0.35">
      <c r="A39" s="9" t="s">
        <v>2</v>
      </c>
      <c r="B39" s="21">
        <v>252.03</v>
      </c>
      <c r="C39" s="97"/>
      <c r="D39" s="97"/>
      <c r="E39" s="97"/>
      <c r="F39" s="97"/>
    </row>
    <row r="40" spans="1:6" ht="15.5" x14ac:dyDescent="0.35">
      <c r="A40" s="9" t="s">
        <v>3</v>
      </c>
      <c r="B40" s="21">
        <v>-257.43</v>
      </c>
      <c r="C40" s="97"/>
      <c r="D40" s="97"/>
      <c r="E40" s="97"/>
      <c r="F40" s="97"/>
    </row>
    <row r="41" spans="1:6" ht="15.5" x14ac:dyDescent="0.35">
      <c r="A41" s="8" t="s">
        <v>69</v>
      </c>
      <c r="B41" s="20">
        <f>B42+B43</f>
        <v>724.8</v>
      </c>
      <c r="C41" s="97"/>
      <c r="D41" s="97"/>
      <c r="E41" s="97"/>
      <c r="F41" s="97"/>
    </row>
    <row r="42" spans="1:6" ht="15.5" x14ac:dyDescent="0.35">
      <c r="A42" s="9" t="s">
        <v>2</v>
      </c>
      <c r="B42" s="21">
        <v>788.18</v>
      </c>
      <c r="C42" s="97"/>
      <c r="D42" s="97"/>
      <c r="E42" s="97"/>
      <c r="F42" s="97"/>
    </row>
    <row r="43" spans="1:6" ht="15.5" x14ac:dyDescent="0.35">
      <c r="A43" s="9" t="s">
        <v>5</v>
      </c>
      <c r="B43" s="21">
        <v>-63.38</v>
      </c>
      <c r="C43" s="97"/>
      <c r="D43" s="97"/>
      <c r="E43" s="97"/>
      <c r="F43" s="97"/>
    </row>
    <row r="44" spans="1:6" ht="15.5" x14ac:dyDescent="0.35">
      <c r="A44" s="8" t="s">
        <v>6</v>
      </c>
      <c r="B44" s="20">
        <f>B45+B46</f>
        <v>232.6</v>
      </c>
      <c r="C44" s="97"/>
      <c r="D44" s="97"/>
      <c r="E44" s="97"/>
      <c r="F44" s="97"/>
    </row>
    <row r="45" spans="1:6" ht="15.5" x14ac:dyDescent="0.35">
      <c r="A45" s="9" t="s">
        <v>70</v>
      </c>
      <c r="B45" s="21">
        <v>250.6</v>
      </c>
      <c r="C45" s="97"/>
      <c r="D45" s="97"/>
      <c r="E45" s="97"/>
      <c r="F45" s="97"/>
    </row>
    <row r="46" spans="1:6" ht="15.5" x14ac:dyDescent="0.35">
      <c r="A46" s="9" t="s">
        <v>3</v>
      </c>
      <c r="B46" s="21">
        <v>-18</v>
      </c>
      <c r="C46" s="97"/>
      <c r="D46" s="97"/>
      <c r="E46" s="97"/>
      <c r="F46" s="97"/>
    </row>
    <row r="47" spans="1:6" ht="15.5" x14ac:dyDescent="0.35">
      <c r="A47" s="8" t="s">
        <v>7</v>
      </c>
      <c r="B47" s="20">
        <f>B48+B49</f>
        <v>133.5</v>
      </c>
      <c r="C47" s="97"/>
      <c r="D47" s="97"/>
      <c r="E47" s="97"/>
      <c r="F47" s="97"/>
    </row>
    <row r="48" spans="1:6" ht="15.5" x14ac:dyDescent="0.35">
      <c r="A48" s="9" t="s">
        <v>8</v>
      </c>
      <c r="B48" s="21">
        <v>222.5</v>
      </c>
      <c r="C48" s="97"/>
      <c r="D48" s="97"/>
      <c r="E48" s="97"/>
      <c r="F48" s="97"/>
    </row>
    <row r="49" spans="1:6" ht="15.5" x14ac:dyDescent="0.35">
      <c r="A49" s="9" t="s">
        <v>3</v>
      </c>
      <c r="B49" s="21">
        <v>-89</v>
      </c>
      <c r="C49" s="97"/>
      <c r="D49" s="97"/>
      <c r="E49" s="97"/>
      <c r="F49" s="97"/>
    </row>
    <row r="50" spans="1:6" ht="15.5" x14ac:dyDescent="0.35">
      <c r="A50" s="8" t="s">
        <v>71</v>
      </c>
      <c r="B50" s="20">
        <v>35</v>
      </c>
      <c r="C50" s="97"/>
      <c r="D50" s="97"/>
      <c r="E50" s="97"/>
      <c r="F50" s="97"/>
    </row>
    <row r="51" spans="1:6" ht="15.5" x14ac:dyDescent="0.35">
      <c r="A51" s="8" t="s">
        <v>9</v>
      </c>
      <c r="B51" s="20">
        <v>55.13</v>
      </c>
      <c r="C51" s="97"/>
      <c r="D51" s="97"/>
      <c r="E51" s="97"/>
      <c r="F51" s="97"/>
    </row>
    <row r="52" spans="1:6" ht="15.5" x14ac:dyDescent="0.35">
      <c r="A52" s="8" t="s">
        <v>72</v>
      </c>
      <c r="B52" s="20">
        <v>22</v>
      </c>
      <c r="C52" s="97"/>
      <c r="D52" s="97"/>
      <c r="E52" s="97"/>
      <c r="F52" s="97"/>
    </row>
    <row r="53" spans="1:6" ht="15.5" x14ac:dyDescent="0.35">
      <c r="A53" s="8" t="s">
        <v>10</v>
      </c>
      <c r="B53" s="20">
        <v>8.07</v>
      </c>
      <c r="C53" s="97"/>
      <c r="D53" s="97"/>
      <c r="E53" s="97"/>
      <c r="F53" s="97"/>
    </row>
    <row r="54" spans="1:6" ht="15.5" x14ac:dyDescent="0.35">
      <c r="A54" s="15" t="s">
        <v>61</v>
      </c>
      <c r="B54" s="16">
        <f>B55</f>
        <v>7.7600000000000007</v>
      </c>
      <c r="C54" s="97"/>
      <c r="D54" s="97"/>
      <c r="E54" s="97"/>
      <c r="F54" s="97"/>
    </row>
    <row r="55" spans="1:6" ht="15.5" x14ac:dyDescent="0.35">
      <c r="A55" s="8" t="s">
        <v>11</v>
      </c>
      <c r="B55" s="6">
        <f>B56+B57</f>
        <v>7.7600000000000007</v>
      </c>
      <c r="C55" s="97"/>
      <c r="D55" s="97"/>
      <c r="E55" s="97"/>
      <c r="F55" s="97"/>
    </row>
    <row r="56" spans="1:6" ht="15.5" x14ac:dyDescent="0.35">
      <c r="A56" s="9" t="s">
        <v>2</v>
      </c>
      <c r="B56" s="5">
        <v>8.5500000000000007</v>
      </c>
      <c r="C56" s="97"/>
      <c r="D56" s="97"/>
      <c r="E56" s="97"/>
      <c r="F56" s="97"/>
    </row>
    <row r="57" spans="1:6" ht="15.5" x14ac:dyDescent="0.35">
      <c r="A57" s="9" t="s">
        <v>4</v>
      </c>
      <c r="B57" s="10">
        <v>-0.79</v>
      </c>
      <c r="C57" s="97"/>
      <c r="D57" s="97"/>
      <c r="E57" s="97"/>
      <c r="F57" s="97"/>
    </row>
    <row r="58" spans="1:6" ht="15.5" x14ac:dyDescent="0.35">
      <c r="A58" s="15" t="s">
        <v>12</v>
      </c>
      <c r="B58" s="16">
        <f>B59+B60+B61+B62+B63+B64</f>
        <v>3501.93</v>
      </c>
      <c r="C58" s="97"/>
      <c r="D58" s="97"/>
      <c r="E58" s="97"/>
      <c r="F58" s="97"/>
    </row>
    <row r="59" spans="1:6" ht="15.5" x14ac:dyDescent="0.35">
      <c r="A59" s="8" t="s">
        <v>13</v>
      </c>
      <c r="B59" s="6">
        <v>1654.37</v>
      </c>
      <c r="C59" s="97"/>
      <c r="D59" s="97"/>
      <c r="E59" s="97"/>
      <c r="F59" s="97"/>
    </row>
    <row r="60" spans="1:6" ht="15.5" x14ac:dyDescent="0.35">
      <c r="A60" s="8" t="s">
        <v>14</v>
      </c>
      <c r="B60" s="6">
        <v>809.97</v>
      </c>
      <c r="C60" s="97"/>
      <c r="D60" s="97"/>
      <c r="E60" s="97"/>
      <c r="F60" s="97"/>
    </row>
    <row r="61" spans="1:6" ht="15.5" x14ac:dyDescent="0.35">
      <c r="A61" s="8" t="s">
        <v>15</v>
      </c>
      <c r="B61" s="6">
        <v>4.41</v>
      </c>
      <c r="C61" s="97"/>
      <c r="D61" s="97"/>
      <c r="E61" s="97"/>
      <c r="F61" s="97"/>
    </row>
    <row r="62" spans="1:6" ht="15.5" x14ac:dyDescent="0.35">
      <c r="A62" s="8" t="s">
        <v>16</v>
      </c>
      <c r="B62" s="6">
        <v>763.35</v>
      </c>
      <c r="C62" s="97"/>
      <c r="D62" s="97"/>
      <c r="E62" s="97"/>
      <c r="F62" s="97"/>
    </row>
    <row r="63" spans="1:6" ht="15.5" x14ac:dyDescent="0.35">
      <c r="A63" s="8" t="s">
        <v>17</v>
      </c>
      <c r="B63" s="6">
        <v>222.19</v>
      </c>
      <c r="C63" s="97"/>
      <c r="D63" s="97"/>
      <c r="E63" s="97"/>
      <c r="F63" s="97"/>
    </row>
    <row r="64" spans="1:6" ht="15.5" x14ac:dyDescent="0.35">
      <c r="A64" s="8" t="s">
        <v>18</v>
      </c>
      <c r="B64" s="6">
        <v>47.64</v>
      </c>
      <c r="C64" s="97"/>
      <c r="D64" s="97"/>
      <c r="E64" s="97"/>
      <c r="F64" s="97"/>
    </row>
    <row r="65" spans="1:6" ht="15.5" x14ac:dyDescent="0.35">
      <c r="A65" s="15" t="s">
        <v>73</v>
      </c>
      <c r="B65" s="61">
        <f>B31+B37+B54+B58</f>
        <v>9210.9699999999993</v>
      </c>
      <c r="C65" s="97"/>
      <c r="D65" s="97"/>
      <c r="E65" s="97"/>
      <c r="F65" s="97"/>
    </row>
    <row r="66" spans="1:6" ht="15.5" x14ac:dyDescent="0.35">
      <c r="C66" s="97"/>
      <c r="D66" s="97"/>
      <c r="E66" s="97"/>
      <c r="F66" s="97"/>
    </row>
    <row r="67" spans="1:6" ht="15.5" x14ac:dyDescent="0.35">
      <c r="A67" s="18" t="s">
        <v>75</v>
      </c>
      <c r="B67" s="18"/>
      <c r="C67" s="97"/>
      <c r="D67" s="97"/>
      <c r="E67" s="97"/>
      <c r="F67" s="97"/>
    </row>
    <row r="68" spans="1:6" ht="15.5" x14ac:dyDescent="0.35">
      <c r="A68" s="14" t="s">
        <v>58</v>
      </c>
      <c r="B68" s="7" t="s">
        <v>64</v>
      </c>
      <c r="C68" s="97"/>
      <c r="D68" s="97"/>
      <c r="E68" s="97"/>
      <c r="F68" s="97"/>
    </row>
    <row r="69" spans="1:6" ht="15.5" x14ac:dyDescent="0.35">
      <c r="A69" s="15" t="s">
        <v>59</v>
      </c>
      <c r="B69" s="16">
        <f>B70+B71+B72+B73+B74</f>
        <v>2085.7900000000004</v>
      </c>
      <c r="C69" s="97"/>
      <c r="D69" s="97"/>
      <c r="E69" s="97"/>
      <c r="F69" s="97"/>
    </row>
    <row r="70" spans="1:6" ht="15.5" x14ac:dyDescent="0.35">
      <c r="A70" s="8" t="s">
        <v>0</v>
      </c>
      <c r="B70" s="19">
        <v>1990.64</v>
      </c>
      <c r="C70" s="97"/>
      <c r="D70" s="97"/>
      <c r="E70" s="97"/>
      <c r="F70" s="97"/>
    </row>
    <row r="71" spans="1:6" ht="15.5" x14ac:dyDescent="0.35">
      <c r="A71" s="9" t="s">
        <v>66</v>
      </c>
      <c r="B71" s="19">
        <v>0</v>
      </c>
      <c r="C71" s="97"/>
      <c r="D71" s="97"/>
      <c r="E71" s="97"/>
      <c r="F71" s="97"/>
    </row>
    <row r="72" spans="1:6" ht="15.5" x14ac:dyDescent="0.35">
      <c r="A72" s="9" t="s">
        <v>65</v>
      </c>
      <c r="B72" s="19">
        <v>0</v>
      </c>
      <c r="C72" s="97"/>
      <c r="D72" s="97"/>
      <c r="E72" s="97"/>
      <c r="F72" s="97"/>
    </row>
    <row r="73" spans="1:6" ht="15.5" x14ac:dyDescent="0.35">
      <c r="A73" s="9" t="s">
        <v>67</v>
      </c>
      <c r="B73" s="19">
        <v>81.56</v>
      </c>
      <c r="C73" s="97"/>
      <c r="D73" s="97"/>
      <c r="E73" s="97"/>
      <c r="F73" s="97"/>
    </row>
    <row r="74" spans="1:6" ht="15.5" x14ac:dyDescent="0.35">
      <c r="A74" s="9" t="s">
        <v>68</v>
      </c>
      <c r="B74" s="19">
        <v>13.59</v>
      </c>
      <c r="C74" s="97"/>
      <c r="D74" s="97"/>
      <c r="E74" s="97"/>
      <c r="F74" s="97"/>
    </row>
    <row r="75" spans="1:6" ht="15.5" x14ac:dyDescent="0.35">
      <c r="A75" s="15" t="s">
        <v>60</v>
      </c>
      <c r="B75" s="16">
        <f>B76+B79+B82+B85+B88+B89+B90+B91</f>
        <v>1360.4399999999998</v>
      </c>
      <c r="C75" s="97"/>
      <c r="D75" s="97"/>
      <c r="E75" s="97"/>
      <c r="F75" s="97"/>
    </row>
    <row r="76" spans="1:6" ht="15.5" x14ac:dyDescent="0.35">
      <c r="A76" s="8" t="s">
        <v>1</v>
      </c>
      <c r="B76" s="20">
        <f>B77+B78</f>
        <v>132.59</v>
      </c>
      <c r="C76" s="97"/>
      <c r="D76" s="97"/>
      <c r="E76" s="97"/>
      <c r="F76" s="97"/>
    </row>
    <row r="77" spans="1:6" ht="15.5" x14ac:dyDescent="0.35">
      <c r="A77" s="9" t="s">
        <v>2</v>
      </c>
      <c r="B77" s="21">
        <v>252.03</v>
      </c>
      <c r="C77" s="97"/>
      <c r="D77" s="97"/>
      <c r="E77" s="97"/>
      <c r="F77" s="97"/>
    </row>
    <row r="78" spans="1:6" ht="15.5" x14ac:dyDescent="0.35">
      <c r="A78" s="9" t="s">
        <v>3</v>
      </c>
      <c r="B78" s="21">
        <v>-119.44</v>
      </c>
      <c r="C78" s="97"/>
      <c r="D78" s="97"/>
      <c r="E78" s="97"/>
      <c r="F78" s="97"/>
    </row>
    <row r="79" spans="1:6" ht="15.5" x14ac:dyDescent="0.35">
      <c r="A79" s="8" t="s">
        <v>69</v>
      </c>
      <c r="B79" s="20">
        <f>B80+B81</f>
        <v>758.31999999999994</v>
      </c>
      <c r="C79" s="97"/>
      <c r="D79" s="97"/>
      <c r="E79" s="97"/>
      <c r="F79" s="97"/>
    </row>
    <row r="80" spans="1:6" ht="15.5" x14ac:dyDescent="0.35">
      <c r="A80" s="9" t="s">
        <v>2</v>
      </c>
      <c r="B80" s="21">
        <v>788.18</v>
      </c>
      <c r="C80" s="97"/>
      <c r="D80" s="97"/>
      <c r="E80" s="97"/>
      <c r="F80" s="97"/>
    </row>
    <row r="81" spans="1:6" ht="15.5" x14ac:dyDescent="0.35">
      <c r="A81" s="9" t="s">
        <v>5</v>
      </c>
      <c r="B81" s="21">
        <v>-29.86</v>
      </c>
      <c r="C81" s="97"/>
      <c r="D81" s="97"/>
      <c r="E81" s="97"/>
      <c r="F81" s="97"/>
    </row>
    <row r="82" spans="1:6" ht="15.5" x14ac:dyDescent="0.35">
      <c r="A82" s="8" t="s">
        <v>6</v>
      </c>
      <c r="B82" s="20">
        <f>B83+B84</f>
        <v>232.6</v>
      </c>
      <c r="C82" s="97"/>
      <c r="D82" s="97"/>
      <c r="E82" s="97"/>
      <c r="F82" s="97"/>
    </row>
    <row r="83" spans="1:6" ht="15.5" x14ac:dyDescent="0.35">
      <c r="A83" s="9" t="s">
        <v>70</v>
      </c>
      <c r="B83" s="21">
        <v>250.6</v>
      </c>
      <c r="C83" s="97"/>
      <c r="D83" s="97"/>
      <c r="E83" s="97"/>
      <c r="F83" s="97"/>
    </row>
    <row r="84" spans="1:6" ht="15.5" x14ac:dyDescent="0.35">
      <c r="A84" s="9" t="s">
        <v>3</v>
      </c>
      <c r="B84" s="21">
        <v>-18</v>
      </c>
      <c r="C84" s="97"/>
      <c r="D84" s="97"/>
      <c r="E84" s="97"/>
      <c r="F84" s="97"/>
    </row>
    <row r="85" spans="1:6" ht="15.5" x14ac:dyDescent="0.35">
      <c r="A85" s="8" t="s">
        <v>7</v>
      </c>
      <c r="B85" s="20">
        <f>B86+B87</f>
        <v>133.5</v>
      </c>
      <c r="C85" s="97"/>
      <c r="D85" s="97"/>
      <c r="E85" s="97"/>
      <c r="F85" s="97"/>
    </row>
    <row r="86" spans="1:6" ht="15.5" x14ac:dyDescent="0.35">
      <c r="A86" s="9" t="s">
        <v>8</v>
      </c>
      <c r="B86" s="21">
        <v>222.5</v>
      </c>
      <c r="C86" s="97"/>
      <c r="D86" s="97"/>
      <c r="E86" s="97"/>
      <c r="F86" s="97"/>
    </row>
    <row r="87" spans="1:6" ht="15.5" x14ac:dyDescent="0.35">
      <c r="A87" s="9" t="s">
        <v>3</v>
      </c>
      <c r="B87" s="21">
        <v>-89</v>
      </c>
      <c r="C87" s="97"/>
      <c r="D87" s="97"/>
      <c r="E87" s="97"/>
      <c r="F87" s="97"/>
    </row>
    <row r="88" spans="1:6" ht="15.5" x14ac:dyDescent="0.35">
      <c r="A88" s="8" t="s">
        <v>71</v>
      </c>
      <c r="B88" s="20">
        <v>35</v>
      </c>
      <c r="C88" s="97"/>
      <c r="D88" s="97"/>
      <c r="E88" s="97"/>
      <c r="F88" s="97"/>
    </row>
    <row r="89" spans="1:6" ht="15.5" x14ac:dyDescent="0.35">
      <c r="A89" s="8" t="s">
        <v>9</v>
      </c>
      <c r="B89" s="20">
        <v>38.36</v>
      </c>
      <c r="C89" s="97"/>
      <c r="D89" s="97"/>
      <c r="E89" s="97"/>
      <c r="F89" s="97"/>
    </row>
    <row r="90" spans="1:6" ht="15.5" x14ac:dyDescent="0.35">
      <c r="A90" s="8" t="s">
        <v>72</v>
      </c>
      <c r="B90" s="20">
        <v>22</v>
      </c>
      <c r="C90" s="97"/>
      <c r="D90" s="97"/>
      <c r="E90" s="97"/>
      <c r="F90" s="97"/>
    </row>
    <row r="91" spans="1:6" ht="15.5" x14ac:dyDescent="0.35">
      <c r="A91" s="8" t="s">
        <v>10</v>
      </c>
      <c r="B91" s="20">
        <v>8.07</v>
      </c>
      <c r="C91" s="97"/>
      <c r="D91" s="97"/>
      <c r="E91" s="97"/>
      <c r="F91" s="97"/>
    </row>
    <row r="92" spans="1:6" ht="15.5" x14ac:dyDescent="0.35">
      <c r="A92" s="15" t="s">
        <v>61</v>
      </c>
      <c r="B92" s="16">
        <f>B93+B96</f>
        <v>41.209999999999994</v>
      </c>
      <c r="C92" s="97"/>
      <c r="D92" s="97"/>
      <c r="E92" s="97"/>
      <c r="F92" s="97"/>
    </row>
    <row r="93" spans="1:6" ht="15.5" x14ac:dyDescent="0.35">
      <c r="A93" s="8" t="s">
        <v>11</v>
      </c>
      <c r="B93" s="6">
        <f>B94+B95</f>
        <v>23.79</v>
      </c>
      <c r="C93" s="97"/>
      <c r="D93" s="97"/>
      <c r="E93" s="97"/>
      <c r="F93" s="97"/>
    </row>
    <row r="94" spans="1:6" ht="15.5" x14ac:dyDescent="0.35">
      <c r="A94" s="9" t="s">
        <v>2</v>
      </c>
      <c r="B94" s="5">
        <v>26.21</v>
      </c>
      <c r="C94" s="97"/>
      <c r="D94" s="97"/>
      <c r="E94" s="97"/>
      <c r="F94" s="97"/>
    </row>
    <row r="95" spans="1:6" ht="15.5" x14ac:dyDescent="0.35">
      <c r="A95" s="9" t="s">
        <v>4</v>
      </c>
      <c r="B95" s="10">
        <v>-2.42</v>
      </c>
      <c r="C95" s="97"/>
      <c r="D95" s="97"/>
      <c r="E95" s="97"/>
      <c r="F95" s="97"/>
    </row>
    <row r="96" spans="1:6" ht="15.5" x14ac:dyDescent="0.35">
      <c r="A96" s="8" t="s">
        <v>74</v>
      </c>
      <c r="B96" s="17">
        <f>B97+B98</f>
        <v>17.419999999999998</v>
      </c>
      <c r="C96" s="97"/>
      <c r="D96" s="97"/>
      <c r="E96" s="97"/>
      <c r="F96" s="97"/>
    </row>
    <row r="97" spans="1:6" ht="15.5" x14ac:dyDescent="0.35">
      <c r="A97" s="9" t="s">
        <v>2</v>
      </c>
      <c r="B97" s="10">
        <v>19.2</v>
      </c>
      <c r="C97" s="97"/>
      <c r="D97" s="97"/>
      <c r="E97" s="97"/>
      <c r="F97" s="97"/>
    </row>
    <row r="98" spans="1:6" ht="15.5" x14ac:dyDescent="0.35">
      <c r="A98" s="9" t="s">
        <v>4</v>
      </c>
      <c r="B98" s="10">
        <v>-1.78</v>
      </c>
      <c r="C98" s="97"/>
      <c r="D98" s="97"/>
      <c r="E98" s="97"/>
      <c r="F98" s="97"/>
    </row>
    <row r="99" spans="1:6" ht="15.5" x14ac:dyDescent="0.35">
      <c r="A99" s="15" t="s">
        <v>12</v>
      </c>
      <c r="B99" s="16">
        <f>B100+B101+B102+B103+B104+B105</f>
        <v>1624.77</v>
      </c>
      <c r="C99" s="97"/>
      <c r="D99" s="97"/>
      <c r="E99" s="97"/>
      <c r="F99" s="97"/>
    </row>
    <row r="100" spans="1:6" ht="15.5" x14ac:dyDescent="0.35">
      <c r="A100" s="8" t="s">
        <v>13</v>
      </c>
      <c r="B100" s="6">
        <v>767.57</v>
      </c>
      <c r="C100" s="97"/>
      <c r="D100" s="97"/>
      <c r="E100" s="97"/>
      <c r="F100" s="97"/>
    </row>
    <row r="101" spans="1:6" ht="15.5" x14ac:dyDescent="0.35">
      <c r="A101" s="8" t="s">
        <v>14</v>
      </c>
      <c r="B101" s="6">
        <v>375.8</v>
      </c>
      <c r="C101" s="97"/>
      <c r="D101" s="97"/>
      <c r="E101" s="97"/>
      <c r="F101" s="97"/>
    </row>
    <row r="102" spans="1:6" ht="15.5" x14ac:dyDescent="0.35">
      <c r="A102" s="8" t="s">
        <v>15</v>
      </c>
      <c r="B102" s="6">
        <v>2.04</v>
      </c>
      <c r="C102" s="97"/>
      <c r="D102" s="97"/>
      <c r="E102" s="97"/>
      <c r="F102" s="97"/>
    </row>
    <row r="103" spans="1:6" ht="15.5" x14ac:dyDescent="0.35">
      <c r="A103" s="8" t="s">
        <v>16</v>
      </c>
      <c r="B103" s="6">
        <v>354.17</v>
      </c>
      <c r="C103" s="97"/>
      <c r="D103" s="97"/>
      <c r="E103" s="97"/>
      <c r="F103" s="97"/>
    </row>
    <row r="104" spans="1:6" ht="15.5" x14ac:dyDescent="0.35">
      <c r="A104" s="8" t="s">
        <v>17</v>
      </c>
      <c r="B104" s="6">
        <v>103.09</v>
      </c>
      <c r="C104" s="97"/>
      <c r="D104" s="97"/>
      <c r="E104" s="97"/>
      <c r="F104" s="97"/>
    </row>
    <row r="105" spans="1:6" ht="15.5" x14ac:dyDescent="0.35">
      <c r="A105" s="8" t="s">
        <v>18</v>
      </c>
      <c r="B105" s="6">
        <v>22.1</v>
      </c>
      <c r="C105" s="97"/>
      <c r="D105" s="97"/>
      <c r="E105" s="97"/>
      <c r="F105" s="97"/>
    </row>
    <row r="106" spans="1:6" ht="15.5" x14ac:dyDescent="0.35">
      <c r="A106" s="15" t="s">
        <v>73</v>
      </c>
      <c r="B106" s="61">
        <f>B69+B75+B92+B99</f>
        <v>5112.2100000000009</v>
      </c>
      <c r="C106" s="97"/>
      <c r="D106" s="97"/>
      <c r="E106" s="97"/>
      <c r="F106" s="97"/>
    </row>
    <row r="107" spans="1:6" ht="15.5" x14ac:dyDescent="0.35">
      <c r="C107" s="97"/>
      <c r="D107" s="97"/>
      <c r="E107" s="97"/>
      <c r="F107" s="97"/>
    </row>
    <row r="108" spans="1:6" ht="15.5" x14ac:dyDescent="0.35">
      <c r="A108" s="18" t="s">
        <v>76</v>
      </c>
      <c r="B108" s="18"/>
      <c r="C108" s="97"/>
      <c r="D108" s="97"/>
      <c r="E108" s="97"/>
      <c r="F108" s="97"/>
    </row>
    <row r="109" spans="1:6" ht="15.5" x14ac:dyDescent="0.35">
      <c r="A109" s="14" t="s">
        <v>58</v>
      </c>
      <c r="B109" s="7" t="s">
        <v>64</v>
      </c>
      <c r="C109" s="97"/>
      <c r="D109" s="97"/>
      <c r="E109" s="97"/>
      <c r="F109" s="97"/>
    </row>
    <row r="110" spans="1:6" ht="15.5" x14ac:dyDescent="0.35">
      <c r="A110" s="15" t="s">
        <v>59</v>
      </c>
      <c r="B110" s="16">
        <f>B111+B112+B113+B114+B115</f>
        <v>1875.56</v>
      </c>
      <c r="C110" s="97"/>
      <c r="D110" s="97"/>
      <c r="E110" s="97"/>
      <c r="F110" s="97"/>
    </row>
    <row r="111" spans="1:6" ht="15.5" x14ac:dyDescent="0.35">
      <c r="A111" s="8" t="s">
        <v>0</v>
      </c>
      <c r="B111" s="19">
        <v>1790</v>
      </c>
      <c r="C111" s="97"/>
      <c r="D111" s="97"/>
      <c r="E111" s="97"/>
      <c r="F111" s="97"/>
    </row>
    <row r="112" spans="1:6" ht="15.5" x14ac:dyDescent="0.35">
      <c r="A112" s="9" t="s">
        <v>66</v>
      </c>
      <c r="B112" s="19">
        <v>0</v>
      </c>
      <c r="C112" s="97"/>
      <c r="D112" s="97"/>
      <c r="E112" s="97"/>
      <c r="F112" s="97"/>
    </row>
    <row r="113" spans="1:6" ht="15.5" x14ac:dyDescent="0.35">
      <c r="A113" s="9" t="s">
        <v>65</v>
      </c>
      <c r="B113" s="19">
        <v>0</v>
      </c>
      <c r="C113" s="97"/>
      <c r="D113" s="97"/>
      <c r="E113" s="97"/>
      <c r="F113" s="97"/>
    </row>
    <row r="114" spans="1:6" ht="15.5" x14ac:dyDescent="0.35">
      <c r="A114" s="9" t="s">
        <v>67</v>
      </c>
      <c r="B114" s="19">
        <v>73.34</v>
      </c>
      <c r="C114" s="97"/>
      <c r="D114" s="97"/>
      <c r="E114" s="97"/>
      <c r="F114" s="97"/>
    </row>
    <row r="115" spans="1:6" ht="15.5" x14ac:dyDescent="0.35">
      <c r="A115" s="9" t="s">
        <v>68</v>
      </c>
      <c r="B115" s="19">
        <v>12.22</v>
      </c>
      <c r="C115" s="97"/>
      <c r="D115" s="97"/>
      <c r="E115" s="97"/>
      <c r="F115" s="97"/>
    </row>
    <row r="116" spans="1:6" ht="15.5" x14ac:dyDescent="0.35">
      <c r="A116" s="15" t="s">
        <v>60</v>
      </c>
      <c r="B116" s="16">
        <f>B117+B120+B123+B126+B129+B130+B131+B132</f>
        <v>1371.6299999999999</v>
      </c>
      <c r="C116" s="97"/>
      <c r="D116" s="97"/>
      <c r="E116" s="97"/>
      <c r="F116" s="97"/>
    </row>
    <row r="117" spans="1:6" ht="15.5" x14ac:dyDescent="0.35">
      <c r="A117" s="8" t="s">
        <v>1</v>
      </c>
      <c r="B117" s="20">
        <f>B118+B119</f>
        <v>144.63</v>
      </c>
      <c r="C117" s="97"/>
      <c r="D117" s="97"/>
      <c r="E117" s="97"/>
      <c r="F117" s="97"/>
    </row>
    <row r="118" spans="1:6" ht="15.5" x14ac:dyDescent="0.35">
      <c r="A118" s="9" t="s">
        <v>2</v>
      </c>
      <c r="B118" s="21">
        <v>252.03</v>
      </c>
      <c r="C118" s="97"/>
      <c r="D118" s="97"/>
      <c r="E118" s="97"/>
      <c r="F118" s="97"/>
    </row>
    <row r="119" spans="1:6" ht="15.5" x14ac:dyDescent="0.35">
      <c r="A119" s="9" t="s">
        <v>3</v>
      </c>
      <c r="B119" s="21">
        <v>-107.4</v>
      </c>
      <c r="C119" s="97"/>
      <c r="D119" s="97"/>
      <c r="E119" s="97"/>
      <c r="F119" s="97"/>
    </row>
    <row r="120" spans="1:6" ht="15.5" x14ac:dyDescent="0.35">
      <c r="A120" s="8" t="s">
        <v>69</v>
      </c>
      <c r="B120" s="20">
        <f>B121+B122</f>
        <v>761.32999999999993</v>
      </c>
      <c r="C120" s="97"/>
      <c r="D120" s="97"/>
      <c r="E120" s="97"/>
      <c r="F120" s="97"/>
    </row>
    <row r="121" spans="1:6" ht="15.5" x14ac:dyDescent="0.35">
      <c r="A121" s="9" t="s">
        <v>2</v>
      </c>
      <c r="B121" s="21">
        <v>788.18</v>
      </c>
      <c r="C121" s="97"/>
      <c r="D121" s="97"/>
      <c r="E121" s="97"/>
      <c r="F121" s="97"/>
    </row>
    <row r="122" spans="1:6" ht="15.5" x14ac:dyDescent="0.35">
      <c r="A122" s="9" t="s">
        <v>5</v>
      </c>
      <c r="B122" s="21">
        <v>-26.85</v>
      </c>
      <c r="C122" s="97"/>
      <c r="D122" s="97"/>
      <c r="E122" s="97"/>
      <c r="F122" s="97"/>
    </row>
    <row r="123" spans="1:6" ht="15.5" x14ac:dyDescent="0.35">
      <c r="A123" s="8" t="s">
        <v>6</v>
      </c>
      <c r="B123" s="20">
        <f>B124+B125</f>
        <v>232.6</v>
      </c>
      <c r="C123" s="97"/>
      <c r="D123" s="97"/>
      <c r="E123" s="97"/>
      <c r="F123" s="97"/>
    </row>
    <row r="124" spans="1:6" ht="15.5" x14ac:dyDescent="0.35">
      <c r="A124" s="9" t="s">
        <v>70</v>
      </c>
      <c r="B124" s="21">
        <v>250.6</v>
      </c>
      <c r="C124" s="97"/>
      <c r="D124" s="97"/>
      <c r="E124" s="97"/>
      <c r="F124" s="97"/>
    </row>
    <row r="125" spans="1:6" ht="15.5" x14ac:dyDescent="0.35">
      <c r="A125" s="9" t="s">
        <v>3</v>
      </c>
      <c r="B125" s="21">
        <v>-18</v>
      </c>
      <c r="C125" s="97"/>
      <c r="D125" s="97"/>
      <c r="E125" s="97"/>
      <c r="F125" s="97"/>
    </row>
    <row r="126" spans="1:6" ht="15.5" x14ac:dyDescent="0.35">
      <c r="A126" s="8" t="s">
        <v>7</v>
      </c>
      <c r="B126" s="20">
        <f>B127+B128</f>
        <v>133.5</v>
      </c>
      <c r="C126" s="97"/>
      <c r="D126" s="97"/>
      <c r="E126" s="97"/>
      <c r="F126" s="97"/>
    </row>
    <row r="127" spans="1:6" ht="15.5" x14ac:dyDescent="0.35">
      <c r="A127" s="9" t="s">
        <v>8</v>
      </c>
      <c r="B127" s="21">
        <v>222.5</v>
      </c>
      <c r="C127" s="97"/>
      <c r="D127" s="97"/>
      <c r="E127" s="97"/>
      <c r="F127" s="97"/>
    </row>
    <row r="128" spans="1:6" ht="15.5" x14ac:dyDescent="0.35">
      <c r="A128" s="9" t="s">
        <v>3</v>
      </c>
      <c r="B128" s="21">
        <v>-89</v>
      </c>
      <c r="C128" s="97"/>
      <c r="D128" s="97"/>
      <c r="E128" s="97"/>
      <c r="F128" s="97"/>
    </row>
    <row r="129" spans="1:6" ht="15.5" x14ac:dyDescent="0.35">
      <c r="A129" s="8" t="s">
        <v>71</v>
      </c>
      <c r="B129" s="20">
        <v>35</v>
      </c>
      <c r="C129" s="97"/>
      <c r="D129" s="97"/>
      <c r="E129" s="97"/>
      <c r="F129" s="97"/>
    </row>
    <row r="130" spans="1:6" ht="15.5" x14ac:dyDescent="0.35">
      <c r="A130" s="8" t="s">
        <v>9</v>
      </c>
      <c r="B130" s="20">
        <v>34.5</v>
      </c>
      <c r="C130" s="97"/>
      <c r="D130" s="97"/>
      <c r="E130" s="97"/>
      <c r="F130" s="97"/>
    </row>
    <row r="131" spans="1:6" ht="15.5" x14ac:dyDescent="0.35">
      <c r="A131" s="8" t="s">
        <v>72</v>
      </c>
      <c r="B131" s="20">
        <v>22</v>
      </c>
      <c r="C131" s="97"/>
      <c r="D131" s="97"/>
      <c r="E131" s="97"/>
      <c r="F131" s="97"/>
    </row>
    <row r="132" spans="1:6" ht="15.5" x14ac:dyDescent="0.35">
      <c r="A132" s="8" t="s">
        <v>10</v>
      </c>
      <c r="B132" s="20">
        <v>8.07</v>
      </c>
      <c r="C132" s="97"/>
      <c r="D132" s="97"/>
      <c r="E132" s="97"/>
      <c r="F132" s="97"/>
    </row>
    <row r="133" spans="1:6" ht="15.5" x14ac:dyDescent="0.35">
      <c r="A133" s="15" t="s">
        <v>61</v>
      </c>
      <c r="B133" s="16">
        <f>B134+B137</f>
        <v>28.05</v>
      </c>
      <c r="C133" s="97"/>
      <c r="D133" s="97"/>
      <c r="E133" s="97"/>
      <c r="F133" s="97"/>
    </row>
    <row r="134" spans="1:6" ht="15.5" x14ac:dyDescent="0.35">
      <c r="A134" s="8" t="s">
        <v>11</v>
      </c>
      <c r="B134" s="6">
        <f>B135+B136</f>
        <v>23.79</v>
      </c>
      <c r="C134" s="97"/>
      <c r="D134" s="97"/>
      <c r="E134" s="97"/>
      <c r="F134" s="97"/>
    </row>
    <row r="135" spans="1:6" ht="15.5" x14ac:dyDescent="0.35">
      <c r="A135" s="9" t="s">
        <v>2</v>
      </c>
      <c r="B135" s="5">
        <v>26.21</v>
      </c>
      <c r="C135" s="97"/>
      <c r="D135" s="97"/>
      <c r="E135" s="97"/>
      <c r="F135" s="97"/>
    </row>
    <row r="136" spans="1:6" ht="15.5" x14ac:dyDescent="0.35">
      <c r="A136" s="9" t="s">
        <v>4</v>
      </c>
      <c r="B136" s="10">
        <v>-2.42</v>
      </c>
      <c r="C136" s="97"/>
      <c r="D136" s="97"/>
      <c r="E136" s="97"/>
      <c r="F136" s="97"/>
    </row>
    <row r="137" spans="1:6" ht="15.5" x14ac:dyDescent="0.35">
      <c r="A137" s="8" t="s">
        <v>74</v>
      </c>
      <c r="B137" s="17">
        <f>B138+B139</f>
        <v>4.2600000000000007</v>
      </c>
      <c r="C137" s="97"/>
      <c r="D137" s="97"/>
      <c r="E137" s="97"/>
      <c r="F137" s="97"/>
    </row>
    <row r="138" spans="1:6" ht="15.5" x14ac:dyDescent="0.35">
      <c r="A138" s="9" t="s">
        <v>2</v>
      </c>
      <c r="B138" s="10">
        <v>4.6900000000000004</v>
      </c>
      <c r="C138" s="97"/>
      <c r="D138" s="97"/>
      <c r="E138" s="97"/>
      <c r="F138" s="97"/>
    </row>
    <row r="139" spans="1:6" ht="15.5" x14ac:dyDescent="0.35">
      <c r="A139" s="9" t="s">
        <v>4</v>
      </c>
      <c r="B139" s="10">
        <v>-0.43</v>
      </c>
      <c r="C139" s="97"/>
      <c r="D139" s="97"/>
      <c r="E139" s="97"/>
      <c r="F139" s="97"/>
    </row>
    <row r="140" spans="1:6" ht="15.5" x14ac:dyDescent="0.35">
      <c r="A140" s="15" t="s">
        <v>12</v>
      </c>
      <c r="B140" s="16">
        <f>B141+B142+B143+B144+B145+B146</f>
        <v>1461.01</v>
      </c>
      <c r="C140" s="97"/>
      <c r="D140" s="97"/>
      <c r="E140" s="97"/>
      <c r="F140" s="97"/>
    </row>
    <row r="141" spans="1:6" ht="15.5" x14ac:dyDescent="0.35">
      <c r="A141" s="8" t="s">
        <v>13</v>
      </c>
      <c r="B141" s="6">
        <v>690.21</v>
      </c>
      <c r="C141" s="97"/>
      <c r="D141" s="97"/>
      <c r="E141" s="97"/>
      <c r="F141" s="97"/>
    </row>
    <row r="142" spans="1:6" ht="15.5" x14ac:dyDescent="0.35">
      <c r="A142" s="8" t="s">
        <v>14</v>
      </c>
      <c r="B142" s="6">
        <v>337.92</v>
      </c>
      <c r="C142" s="97"/>
      <c r="D142" s="97"/>
      <c r="E142" s="97"/>
      <c r="F142" s="97"/>
    </row>
    <row r="143" spans="1:6" ht="15.5" x14ac:dyDescent="0.35">
      <c r="A143" s="8" t="s">
        <v>15</v>
      </c>
      <c r="B143" s="6">
        <v>1.84</v>
      </c>
      <c r="C143" s="97"/>
      <c r="D143" s="97"/>
      <c r="E143" s="97"/>
      <c r="F143" s="97"/>
    </row>
    <row r="144" spans="1:6" ht="15.5" x14ac:dyDescent="0.35">
      <c r="A144" s="8" t="s">
        <v>16</v>
      </c>
      <c r="B144" s="6">
        <v>318.47000000000003</v>
      </c>
      <c r="C144" s="97"/>
      <c r="D144" s="97"/>
      <c r="E144" s="97"/>
      <c r="F144" s="97"/>
    </row>
    <row r="145" spans="1:6" ht="15.5" x14ac:dyDescent="0.35">
      <c r="A145" s="8" t="s">
        <v>17</v>
      </c>
      <c r="B145" s="6">
        <v>92.7</v>
      </c>
      <c r="C145" s="97"/>
      <c r="D145" s="97"/>
      <c r="E145" s="97"/>
      <c r="F145" s="97"/>
    </row>
    <row r="146" spans="1:6" ht="15.5" x14ac:dyDescent="0.35">
      <c r="A146" s="8" t="s">
        <v>18</v>
      </c>
      <c r="B146" s="6">
        <v>19.87</v>
      </c>
      <c r="C146" s="97"/>
      <c r="D146" s="97"/>
      <c r="E146" s="97"/>
      <c r="F146" s="97"/>
    </row>
    <row r="147" spans="1:6" ht="15.5" x14ac:dyDescent="0.35">
      <c r="A147" s="15" t="s">
        <v>73</v>
      </c>
      <c r="B147" s="61">
        <f>B110+B116+B133+B140</f>
        <v>4736.25</v>
      </c>
      <c r="C147" s="97"/>
      <c r="D147" s="97"/>
      <c r="E147" s="97"/>
      <c r="F147" s="97"/>
    </row>
    <row r="148" spans="1:6" ht="15.5" x14ac:dyDescent="0.35">
      <c r="C148" s="97"/>
      <c r="D148" s="97"/>
      <c r="E148" s="97"/>
      <c r="F148" s="97"/>
    </row>
    <row r="149" spans="1:6" ht="15.5" x14ac:dyDescent="0.35">
      <c r="A149" s="18" t="s">
        <v>77</v>
      </c>
      <c r="B149" s="18"/>
      <c r="C149" s="97"/>
      <c r="D149" s="97"/>
      <c r="E149" s="97"/>
      <c r="F149" s="97"/>
    </row>
    <row r="150" spans="1:6" ht="15.5" x14ac:dyDescent="0.35">
      <c r="A150" s="14" t="s">
        <v>58</v>
      </c>
      <c r="B150" s="7" t="s">
        <v>64</v>
      </c>
      <c r="C150" s="97"/>
      <c r="D150" s="97"/>
      <c r="E150" s="97"/>
      <c r="F150" s="97"/>
    </row>
    <row r="151" spans="1:6" ht="15.5" x14ac:dyDescent="0.35">
      <c r="A151" s="15" t="s">
        <v>59</v>
      </c>
      <c r="B151" s="16">
        <f>B152+B153+B154+B155+B156</f>
        <v>1875.56</v>
      </c>
      <c r="C151" s="97"/>
      <c r="D151" s="97"/>
      <c r="E151" s="97"/>
      <c r="F151" s="97"/>
    </row>
    <row r="152" spans="1:6" ht="15.5" x14ac:dyDescent="0.35">
      <c r="A152" s="8" t="s">
        <v>0</v>
      </c>
      <c r="B152" s="19">
        <v>1790</v>
      </c>
      <c r="C152" s="97"/>
      <c r="D152" s="97"/>
      <c r="E152" s="97"/>
      <c r="F152" s="97"/>
    </row>
    <row r="153" spans="1:6" ht="15.5" x14ac:dyDescent="0.35">
      <c r="A153" s="9" t="s">
        <v>66</v>
      </c>
      <c r="B153" s="19">
        <v>0</v>
      </c>
      <c r="C153" s="97"/>
      <c r="D153" s="97"/>
      <c r="E153" s="97"/>
      <c r="F153" s="97"/>
    </row>
    <row r="154" spans="1:6" ht="15.5" x14ac:dyDescent="0.35">
      <c r="A154" s="9" t="s">
        <v>65</v>
      </c>
      <c r="B154" s="19">
        <v>0</v>
      </c>
      <c r="C154" s="97"/>
      <c r="D154" s="97"/>
      <c r="E154" s="97"/>
      <c r="F154" s="97"/>
    </row>
    <row r="155" spans="1:6" ht="15.5" x14ac:dyDescent="0.35">
      <c r="A155" s="9" t="s">
        <v>67</v>
      </c>
      <c r="B155" s="19">
        <v>73.34</v>
      </c>
      <c r="C155" s="97"/>
      <c r="D155" s="97"/>
      <c r="E155" s="97"/>
      <c r="F155" s="97"/>
    </row>
    <row r="156" spans="1:6" ht="15.5" x14ac:dyDescent="0.35">
      <c r="A156" s="9" t="s">
        <v>68</v>
      </c>
      <c r="B156" s="19">
        <v>12.22</v>
      </c>
      <c r="C156" s="97"/>
      <c r="D156" s="97"/>
      <c r="E156" s="97"/>
      <c r="F156" s="97"/>
    </row>
    <row r="157" spans="1:6" ht="15.5" x14ac:dyDescent="0.35">
      <c r="A157" s="15" t="s">
        <v>60</v>
      </c>
      <c r="B157" s="16">
        <f>B158+B161+B164+B167+B170+B171+B172+B173</f>
        <v>1371.6299999999999</v>
      </c>
      <c r="C157" s="97"/>
      <c r="D157" s="97"/>
      <c r="E157" s="97"/>
      <c r="F157" s="97"/>
    </row>
    <row r="158" spans="1:6" ht="15.5" x14ac:dyDescent="0.35">
      <c r="A158" s="8" t="s">
        <v>1</v>
      </c>
      <c r="B158" s="20">
        <f>B159+B160</f>
        <v>144.63</v>
      </c>
      <c r="C158" s="97"/>
      <c r="D158" s="97"/>
      <c r="E158" s="97"/>
      <c r="F158" s="97"/>
    </row>
    <row r="159" spans="1:6" ht="15.5" x14ac:dyDescent="0.35">
      <c r="A159" s="9" t="s">
        <v>2</v>
      </c>
      <c r="B159" s="21">
        <v>252.03</v>
      </c>
      <c r="C159" s="97"/>
      <c r="D159" s="97"/>
      <c r="E159" s="97"/>
      <c r="F159" s="97"/>
    </row>
    <row r="160" spans="1:6" ht="15.5" x14ac:dyDescent="0.35">
      <c r="A160" s="9" t="s">
        <v>3</v>
      </c>
      <c r="B160" s="21">
        <v>-107.4</v>
      </c>
      <c r="C160" s="97"/>
      <c r="D160" s="97"/>
      <c r="E160" s="97"/>
      <c r="F160" s="97"/>
    </row>
    <row r="161" spans="1:6" ht="15.5" x14ac:dyDescent="0.35">
      <c r="A161" s="8" t="s">
        <v>69</v>
      </c>
      <c r="B161" s="20">
        <f>B162+B163</f>
        <v>761.32999999999993</v>
      </c>
      <c r="C161" s="97"/>
      <c r="D161" s="97"/>
      <c r="E161" s="97"/>
      <c r="F161" s="97"/>
    </row>
    <row r="162" spans="1:6" ht="15.5" x14ac:dyDescent="0.35">
      <c r="A162" s="9" t="s">
        <v>2</v>
      </c>
      <c r="B162" s="21">
        <v>788.18</v>
      </c>
      <c r="C162" s="97"/>
      <c r="D162" s="97"/>
      <c r="E162" s="97"/>
      <c r="F162" s="97"/>
    </row>
    <row r="163" spans="1:6" ht="15.5" x14ac:dyDescent="0.35">
      <c r="A163" s="9" t="s">
        <v>5</v>
      </c>
      <c r="B163" s="21">
        <v>-26.85</v>
      </c>
      <c r="C163" s="97"/>
      <c r="D163" s="97"/>
      <c r="E163" s="97"/>
      <c r="F163" s="97"/>
    </row>
    <row r="164" spans="1:6" ht="15.5" x14ac:dyDescent="0.35">
      <c r="A164" s="8" t="s">
        <v>6</v>
      </c>
      <c r="B164" s="20">
        <f>B165+B166</f>
        <v>232.6</v>
      </c>
      <c r="C164" s="97"/>
      <c r="D164" s="97"/>
      <c r="E164" s="97"/>
      <c r="F164" s="97"/>
    </row>
    <row r="165" spans="1:6" ht="15.5" x14ac:dyDescent="0.35">
      <c r="A165" s="9" t="s">
        <v>70</v>
      </c>
      <c r="B165" s="21">
        <v>250.6</v>
      </c>
      <c r="C165" s="97"/>
      <c r="D165" s="97"/>
      <c r="E165" s="97"/>
      <c r="F165" s="97"/>
    </row>
    <row r="166" spans="1:6" ht="15.5" x14ac:dyDescent="0.35">
      <c r="A166" s="9" t="s">
        <v>3</v>
      </c>
      <c r="B166" s="21">
        <v>-18</v>
      </c>
      <c r="C166" s="97"/>
      <c r="D166" s="97"/>
      <c r="E166" s="97"/>
      <c r="F166" s="97"/>
    </row>
    <row r="167" spans="1:6" ht="15.5" x14ac:dyDescent="0.35">
      <c r="A167" s="8" t="s">
        <v>7</v>
      </c>
      <c r="B167" s="20">
        <f>B168+B169</f>
        <v>133.5</v>
      </c>
      <c r="C167" s="97"/>
      <c r="D167" s="97"/>
      <c r="E167" s="97"/>
      <c r="F167" s="97"/>
    </row>
    <row r="168" spans="1:6" ht="15.5" x14ac:dyDescent="0.35">
      <c r="A168" s="9" t="s">
        <v>8</v>
      </c>
      <c r="B168" s="21">
        <v>222.5</v>
      </c>
      <c r="C168" s="97"/>
      <c r="D168" s="97"/>
      <c r="E168" s="97"/>
      <c r="F168" s="97"/>
    </row>
    <row r="169" spans="1:6" ht="15.5" x14ac:dyDescent="0.35">
      <c r="A169" s="9" t="s">
        <v>3</v>
      </c>
      <c r="B169" s="21">
        <v>-89</v>
      </c>
      <c r="C169" s="97"/>
      <c r="D169" s="97"/>
      <c r="E169" s="97"/>
      <c r="F169" s="97"/>
    </row>
    <row r="170" spans="1:6" ht="15.5" x14ac:dyDescent="0.35">
      <c r="A170" s="8" t="s">
        <v>71</v>
      </c>
      <c r="B170" s="20">
        <v>35</v>
      </c>
      <c r="C170" s="97"/>
      <c r="D170" s="97"/>
      <c r="E170" s="97"/>
      <c r="F170" s="97"/>
    </row>
    <row r="171" spans="1:6" ht="15.5" x14ac:dyDescent="0.35">
      <c r="A171" s="8" t="s">
        <v>9</v>
      </c>
      <c r="B171" s="20">
        <v>34.5</v>
      </c>
      <c r="C171" s="97"/>
      <c r="D171" s="97"/>
      <c r="E171" s="97"/>
      <c r="F171" s="97"/>
    </row>
    <row r="172" spans="1:6" ht="15.5" x14ac:dyDescent="0.35">
      <c r="A172" s="8" t="s">
        <v>72</v>
      </c>
      <c r="B172" s="20">
        <v>22</v>
      </c>
      <c r="C172" s="97"/>
      <c r="D172" s="97"/>
      <c r="E172" s="97"/>
      <c r="F172" s="97"/>
    </row>
    <row r="173" spans="1:6" ht="15.5" x14ac:dyDescent="0.35">
      <c r="A173" s="8" t="s">
        <v>10</v>
      </c>
      <c r="B173" s="20">
        <v>8.07</v>
      </c>
      <c r="C173" s="97"/>
      <c r="D173" s="97"/>
      <c r="E173" s="97"/>
      <c r="F173" s="97"/>
    </row>
    <row r="174" spans="1:6" ht="15.5" x14ac:dyDescent="0.35">
      <c r="A174" s="15" t="s">
        <v>61</v>
      </c>
      <c r="B174" s="16">
        <f>B175+B178</f>
        <v>23.46</v>
      </c>
      <c r="C174" s="97"/>
      <c r="D174" s="97"/>
      <c r="E174" s="97"/>
      <c r="F174" s="97"/>
    </row>
    <row r="175" spans="1:6" ht="15.5" x14ac:dyDescent="0.35">
      <c r="A175" s="8" t="s">
        <v>11</v>
      </c>
      <c r="B175" s="6">
        <f>B176+B177</f>
        <v>19.2</v>
      </c>
      <c r="C175" s="97"/>
      <c r="D175" s="97"/>
      <c r="E175" s="97"/>
      <c r="F175" s="97"/>
    </row>
    <row r="176" spans="1:6" ht="15.5" x14ac:dyDescent="0.35">
      <c r="A176" s="9" t="s">
        <v>2</v>
      </c>
      <c r="B176" s="5">
        <v>21.16</v>
      </c>
      <c r="C176" s="97"/>
      <c r="D176" s="97"/>
      <c r="E176" s="97"/>
      <c r="F176" s="97"/>
    </row>
    <row r="177" spans="1:6" ht="15.5" x14ac:dyDescent="0.35">
      <c r="A177" s="9" t="s">
        <v>4</v>
      </c>
      <c r="B177" s="10">
        <v>-1.96</v>
      </c>
      <c r="C177" s="97"/>
      <c r="D177" s="97"/>
      <c r="E177" s="97"/>
      <c r="F177" s="97"/>
    </row>
    <row r="178" spans="1:6" ht="15.5" x14ac:dyDescent="0.35">
      <c r="A178" s="8" t="s">
        <v>74</v>
      </c>
      <c r="B178" s="17">
        <f>B179+B180</f>
        <v>4.2600000000000007</v>
      </c>
      <c r="C178" s="97"/>
      <c r="D178" s="97"/>
      <c r="E178" s="97"/>
      <c r="F178" s="97"/>
    </row>
    <row r="179" spans="1:6" ht="15.5" x14ac:dyDescent="0.35">
      <c r="A179" s="9" t="s">
        <v>2</v>
      </c>
      <c r="B179" s="10">
        <v>4.6900000000000004</v>
      </c>
      <c r="C179" s="97"/>
      <c r="D179" s="97"/>
      <c r="E179" s="97"/>
      <c r="F179" s="97"/>
    </row>
    <row r="180" spans="1:6" ht="15.5" x14ac:dyDescent="0.35">
      <c r="A180" s="9" t="s">
        <v>4</v>
      </c>
      <c r="B180" s="10">
        <v>-0.43</v>
      </c>
      <c r="C180" s="97"/>
      <c r="D180" s="97"/>
      <c r="E180" s="97"/>
      <c r="F180" s="97"/>
    </row>
    <row r="181" spans="1:6" ht="15.5" x14ac:dyDescent="0.35">
      <c r="A181" s="15" t="s">
        <v>12</v>
      </c>
      <c r="B181" s="16">
        <f>B182+B183+B184+B185+B186+B187</f>
        <v>1461.01</v>
      </c>
      <c r="C181" s="97"/>
      <c r="D181" s="97"/>
      <c r="E181" s="97"/>
      <c r="F181" s="97"/>
    </row>
    <row r="182" spans="1:6" ht="15.5" x14ac:dyDescent="0.35">
      <c r="A182" s="8" t="s">
        <v>13</v>
      </c>
      <c r="B182" s="6">
        <v>690.21</v>
      </c>
      <c r="C182" s="97"/>
      <c r="D182" s="97"/>
      <c r="E182" s="97"/>
      <c r="F182" s="97"/>
    </row>
    <row r="183" spans="1:6" ht="15.5" x14ac:dyDescent="0.35">
      <c r="A183" s="8" t="s">
        <v>14</v>
      </c>
      <c r="B183" s="6">
        <v>337.92</v>
      </c>
      <c r="C183" s="97"/>
      <c r="D183" s="97"/>
      <c r="E183" s="97"/>
      <c r="F183" s="97"/>
    </row>
    <row r="184" spans="1:6" ht="15.5" x14ac:dyDescent="0.35">
      <c r="A184" s="8" t="s">
        <v>15</v>
      </c>
      <c r="B184" s="6">
        <v>1.84</v>
      </c>
      <c r="C184" s="97"/>
      <c r="D184" s="97"/>
      <c r="E184" s="97"/>
      <c r="F184" s="97"/>
    </row>
    <row r="185" spans="1:6" ht="15.5" x14ac:dyDescent="0.35">
      <c r="A185" s="8" t="s">
        <v>16</v>
      </c>
      <c r="B185" s="6">
        <v>318.47000000000003</v>
      </c>
      <c r="C185" s="97"/>
      <c r="D185" s="97"/>
      <c r="E185" s="97"/>
      <c r="F185" s="97"/>
    </row>
    <row r="186" spans="1:6" ht="15.5" x14ac:dyDescent="0.35">
      <c r="A186" s="8" t="s">
        <v>17</v>
      </c>
      <c r="B186" s="6">
        <v>92.7</v>
      </c>
      <c r="C186" s="97"/>
      <c r="D186" s="97"/>
      <c r="E186" s="97"/>
      <c r="F186" s="97"/>
    </row>
    <row r="187" spans="1:6" ht="15.5" x14ac:dyDescent="0.35">
      <c r="A187" s="8" t="s">
        <v>18</v>
      </c>
      <c r="B187" s="6">
        <v>19.87</v>
      </c>
      <c r="C187" s="97"/>
      <c r="D187" s="97"/>
      <c r="E187" s="97"/>
      <c r="F187" s="97"/>
    </row>
    <row r="188" spans="1:6" ht="15.5" x14ac:dyDescent="0.35">
      <c r="A188" s="15" t="s">
        <v>73</v>
      </c>
      <c r="B188" s="61">
        <f>B151+B157+B174+B181</f>
        <v>4731.66</v>
      </c>
      <c r="C188" s="97"/>
      <c r="D188" s="97"/>
      <c r="E188" s="97"/>
      <c r="F188" s="97"/>
    </row>
    <row r="189" spans="1:6" ht="15.5" x14ac:dyDescent="0.35">
      <c r="C189" s="97"/>
      <c r="D189" s="97"/>
      <c r="E189" s="97"/>
      <c r="F189" s="97"/>
    </row>
    <row r="190" spans="1:6" ht="15.5" x14ac:dyDescent="0.35">
      <c r="A190" s="18" t="s">
        <v>78</v>
      </c>
      <c r="B190" s="18"/>
      <c r="C190" s="97"/>
      <c r="D190" s="97"/>
      <c r="E190" s="97"/>
      <c r="F190" s="97"/>
    </row>
    <row r="191" spans="1:6" ht="15.5" x14ac:dyDescent="0.35">
      <c r="A191" s="14" t="s">
        <v>58</v>
      </c>
      <c r="B191" s="7" t="s">
        <v>64</v>
      </c>
      <c r="C191" s="97"/>
      <c r="D191" s="97"/>
      <c r="E191" s="97"/>
      <c r="F191" s="97"/>
    </row>
    <row r="192" spans="1:6" ht="15.5" x14ac:dyDescent="0.35">
      <c r="A192" s="15" t="s">
        <v>59</v>
      </c>
      <c r="B192" s="16">
        <f>B193+B194+B195+B196+B197</f>
        <v>2336.0099999999998</v>
      </c>
      <c r="C192" s="97"/>
      <c r="D192" s="97"/>
      <c r="E192" s="97"/>
      <c r="F192" s="97"/>
    </row>
    <row r="193" spans="1:6" ht="15.5" x14ac:dyDescent="0.35">
      <c r="A193" s="8" t="s">
        <v>0</v>
      </c>
      <c r="B193" s="19">
        <v>2229.44</v>
      </c>
      <c r="C193" s="97"/>
      <c r="D193" s="97"/>
      <c r="E193" s="97"/>
      <c r="F193" s="97"/>
    </row>
    <row r="194" spans="1:6" ht="15.5" x14ac:dyDescent="0.35">
      <c r="A194" s="9" t="s">
        <v>66</v>
      </c>
      <c r="B194" s="19">
        <v>0</v>
      </c>
      <c r="C194" s="97"/>
      <c r="D194" s="97"/>
      <c r="E194" s="97"/>
      <c r="F194" s="97"/>
    </row>
    <row r="195" spans="1:6" ht="15.5" x14ac:dyDescent="0.35">
      <c r="A195" s="9" t="s">
        <v>65</v>
      </c>
      <c r="B195" s="19">
        <v>0</v>
      </c>
      <c r="C195" s="97"/>
      <c r="D195" s="97"/>
      <c r="E195" s="97"/>
      <c r="F195" s="97"/>
    </row>
    <row r="196" spans="1:6" ht="15.5" x14ac:dyDescent="0.35">
      <c r="A196" s="9" t="s">
        <v>67</v>
      </c>
      <c r="B196" s="19">
        <v>91.35</v>
      </c>
      <c r="C196" s="97"/>
      <c r="D196" s="97"/>
      <c r="E196" s="97"/>
      <c r="F196" s="97"/>
    </row>
    <row r="197" spans="1:6" ht="15.5" x14ac:dyDescent="0.35">
      <c r="A197" s="9" t="s">
        <v>68</v>
      </c>
      <c r="B197" s="19">
        <v>15.22</v>
      </c>
      <c r="C197" s="97"/>
      <c r="D197" s="97"/>
      <c r="E197" s="97"/>
      <c r="F197" s="97"/>
    </row>
    <row r="198" spans="1:6" ht="15.5" x14ac:dyDescent="0.35">
      <c r="A198" s="15" t="s">
        <v>60</v>
      </c>
      <c r="B198" s="16">
        <f>B199+B202+B205+B208+B211+B212+B213+B214</f>
        <v>1347.1399999999999</v>
      </c>
      <c r="C198" s="97"/>
      <c r="D198" s="97"/>
      <c r="E198" s="97"/>
      <c r="F198" s="97"/>
    </row>
    <row r="199" spans="1:6" ht="15.5" x14ac:dyDescent="0.35">
      <c r="A199" s="8" t="s">
        <v>1</v>
      </c>
      <c r="B199" s="20">
        <f>B200+B201</f>
        <v>118.25999999999999</v>
      </c>
      <c r="C199" s="97"/>
      <c r="D199" s="97"/>
      <c r="E199" s="97"/>
      <c r="F199" s="97"/>
    </row>
    <row r="200" spans="1:6" ht="15.5" x14ac:dyDescent="0.35">
      <c r="A200" s="9" t="s">
        <v>2</v>
      </c>
      <c r="B200" s="21">
        <v>252.03</v>
      </c>
      <c r="C200" s="97"/>
      <c r="D200" s="97"/>
      <c r="E200" s="97"/>
      <c r="F200" s="97"/>
    </row>
    <row r="201" spans="1:6" ht="15.5" x14ac:dyDescent="0.35">
      <c r="A201" s="9" t="s">
        <v>3</v>
      </c>
      <c r="B201" s="21">
        <v>-133.77000000000001</v>
      </c>
      <c r="C201" s="97"/>
      <c r="D201" s="97"/>
      <c r="E201" s="97"/>
      <c r="F201" s="97"/>
    </row>
    <row r="202" spans="1:6" ht="15.5" x14ac:dyDescent="0.35">
      <c r="A202" s="8" t="s">
        <v>69</v>
      </c>
      <c r="B202" s="20">
        <f>B203+B204</f>
        <v>754.74</v>
      </c>
      <c r="C202" s="97"/>
      <c r="D202" s="97"/>
      <c r="E202" s="97"/>
      <c r="F202" s="97"/>
    </row>
    <row r="203" spans="1:6" ht="15.5" x14ac:dyDescent="0.35">
      <c r="A203" s="9" t="s">
        <v>2</v>
      </c>
      <c r="B203" s="21">
        <v>788.18</v>
      </c>
      <c r="C203" s="97"/>
      <c r="D203" s="97"/>
      <c r="E203" s="97"/>
      <c r="F203" s="97"/>
    </row>
    <row r="204" spans="1:6" ht="15.5" x14ac:dyDescent="0.35">
      <c r="A204" s="9" t="s">
        <v>5</v>
      </c>
      <c r="B204" s="21">
        <v>-33.44</v>
      </c>
      <c r="C204" s="97"/>
      <c r="D204" s="97"/>
      <c r="E204" s="97"/>
      <c r="F204" s="97"/>
    </row>
    <row r="205" spans="1:6" ht="15.5" x14ac:dyDescent="0.35">
      <c r="A205" s="8" t="s">
        <v>6</v>
      </c>
      <c r="B205" s="20">
        <f>B206+B207</f>
        <v>232.6</v>
      </c>
      <c r="C205" s="97"/>
      <c r="D205" s="97"/>
      <c r="E205" s="97"/>
      <c r="F205" s="97"/>
    </row>
    <row r="206" spans="1:6" ht="15.5" x14ac:dyDescent="0.35">
      <c r="A206" s="9" t="s">
        <v>70</v>
      </c>
      <c r="B206" s="21">
        <v>250.6</v>
      </c>
      <c r="C206" s="97"/>
      <c r="D206" s="97"/>
      <c r="E206" s="97"/>
      <c r="F206" s="97"/>
    </row>
    <row r="207" spans="1:6" ht="15.5" x14ac:dyDescent="0.35">
      <c r="A207" s="9" t="s">
        <v>3</v>
      </c>
      <c r="B207" s="21">
        <v>-18</v>
      </c>
      <c r="C207" s="97"/>
      <c r="D207" s="97"/>
      <c r="E207" s="97"/>
      <c r="F207" s="97"/>
    </row>
    <row r="208" spans="1:6" ht="15.5" x14ac:dyDescent="0.35">
      <c r="A208" s="8" t="s">
        <v>7</v>
      </c>
      <c r="B208" s="20">
        <f>B209+B210</f>
        <v>133.5</v>
      </c>
      <c r="C208" s="97"/>
      <c r="D208" s="97"/>
      <c r="E208" s="97"/>
      <c r="F208" s="97"/>
    </row>
    <row r="209" spans="1:6" ht="15.5" x14ac:dyDescent="0.35">
      <c r="A209" s="9" t="s">
        <v>8</v>
      </c>
      <c r="B209" s="21">
        <v>222.5</v>
      </c>
      <c r="C209" s="97"/>
      <c r="D209" s="97"/>
      <c r="E209" s="97"/>
      <c r="F209" s="97"/>
    </row>
    <row r="210" spans="1:6" ht="15.5" x14ac:dyDescent="0.35">
      <c r="A210" s="9" t="s">
        <v>3</v>
      </c>
      <c r="B210" s="21">
        <v>-89</v>
      </c>
      <c r="C210" s="97"/>
      <c r="D210" s="97"/>
      <c r="E210" s="97"/>
      <c r="F210" s="97"/>
    </row>
    <row r="211" spans="1:6" ht="15.5" x14ac:dyDescent="0.35">
      <c r="A211" s="8" t="s">
        <v>71</v>
      </c>
      <c r="B211" s="20">
        <v>35</v>
      </c>
      <c r="C211" s="97"/>
      <c r="D211" s="97"/>
      <c r="E211" s="97"/>
      <c r="F211" s="97"/>
    </row>
    <row r="212" spans="1:6" ht="15.5" x14ac:dyDescent="0.35">
      <c r="A212" s="8" t="s">
        <v>9</v>
      </c>
      <c r="B212" s="20">
        <v>42.97</v>
      </c>
      <c r="C212" s="97"/>
      <c r="D212" s="97"/>
      <c r="E212" s="97"/>
      <c r="F212" s="97"/>
    </row>
    <row r="213" spans="1:6" ht="15.5" x14ac:dyDescent="0.35">
      <c r="A213" s="8" t="s">
        <v>72</v>
      </c>
      <c r="B213" s="20">
        <v>22</v>
      </c>
      <c r="C213" s="97"/>
      <c r="D213" s="97"/>
      <c r="E213" s="97"/>
      <c r="F213" s="97"/>
    </row>
    <row r="214" spans="1:6" ht="15.5" x14ac:dyDescent="0.35">
      <c r="A214" s="8" t="s">
        <v>10</v>
      </c>
      <c r="B214" s="20">
        <v>8.07</v>
      </c>
      <c r="C214" s="97"/>
      <c r="D214" s="97"/>
      <c r="E214" s="97"/>
      <c r="F214" s="97"/>
    </row>
    <row r="215" spans="1:6" ht="15.5" x14ac:dyDescent="0.35">
      <c r="A215" s="15" t="s">
        <v>61</v>
      </c>
      <c r="B215" s="16">
        <f>B216+B219</f>
        <v>39.979999999999997</v>
      </c>
      <c r="C215" s="97"/>
      <c r="D215" s="97"/>
      <c r="E215" s="97"/>
      <c r="F215" s="97"/>
    </row>
    <row r="216" spans="1:6" ht="15.5" x14ac:dyDescent="0.35">
      <c r="A216" s="8" t="s">
        <v>11</v>
      </c>
      <c r="B216" s="6">
        <f>B217+B218</f>
        <v>22.369999999999997</v>
      </c>
      <c r="C216" s="97"/>
      <c r="D216" s="97"/>
      <c r="E216" s="97"/>
      <c r="F216" s="97"/>
    </row>
    <row r="217" spans="1:6" ht="15.5" x14ac:dyDescent="0.35">
      <c r="A217" s="9" t="s">
        <v>2</v>
      </c>
      <c r="B217" s="5">
        <v>24.65</v>
      </c>
      <c r="C217" s="97"/>
      <c r="D217" s="97"/>
      <c r="E217" s="97"/>
      <c r="F217" s="97"/>
    </row>
    <row r="218" spans="1:6" ht="15.5" x14ac:dyDescent="0.35">
      <c r="A218" s="9" t="s">
        <v>4</v>
      </c>
      <c r="B218" s="10">
        <v>-2.2799999999999998</v>
      </c>
      <c r="C218" s="97"/>
      <c r="D218" s="97"/>
      <c r="E218" s="97"/>
      <c r="F218" s="97"/>
    </row>
    <row r="219" spans="1:6" ht="15.5" x14ac:dyDescent="0.35">
      <c r="A219" s="8" t="s">
        <v>74</v>
      </c>
      <c r="B219" s="17">
        <f>B220+B221</f>
        <v>17.61</v>
      </c>
      <c r="C219" s="97"/>
      <c r="D219" s="97"/>
      <c r="E219" s="97"/>
      <c r="F219" s="97"/>
    </row>
    <row r="220" spans="1:6" ht="15.5" x14ac:dyDescent="0.35">
      <c r="A220" s="9" t="s">
        <v>2</v>
      </c>
      <c r="B220" s="10">
        <v>19.399999999999999</v>
      </c>
      <c r="C220" s="97"/>
      <c r="D220" s="97"/>
      <c r="E220" s="97"/>
      <c r="F220" s="97"/>
    </row>
    <row r="221" spans="1:6" ht="15.5" x14ac:dyDescent="0.35">
      <c r="A221" s="9" t="s">
        <v>4</v>
      </c>
      <c r="B221" s="10">
        <v>-1.79</v>
      </c>
      <c r="C221" s="97"/>
      <c r="D221" s="97"/>
      <c r="E221" s="97"/>
      <c r="F221" s="97"/>
    </row>
    <row r="222" spans="1:6" ht="15.5" x14ac:dyDescent="0.35">
      <c r="A222" s="15" t="s">
        <v>12</v>
      </c>
      <c r="B222" s="16">
        <f>B223+B224+B225+B226+B227+B228</f>
        <v>1819.6699999999998</v>
      </c>
      <c r="C222" s="97"/>
      <c r="D222" s="97"/>
      <c r="E222" s="97"/>
      <c r="F222" s="97"/>
    </row>
    <row r="223" spans="1:6" ht="15.5" x14ac:dyDescent="0.35">
      <c r="A223" s="8" t="s">
        <v>13</v>
      </c>
      <c r="B223" s="6">
        <v>859.65</v>
      </c>
      <c r="C223" s="97"/>
      <c r="D223" s="97"/>
      <c r="E223" s="97"/>
      <c r="F223" s="97"/>
    </row>
    <row r="224" spans="1:6" ht="15.5" x14ac:dyDescent="0.35">
      <c r="A224" s="8" t="s">
        <v>14</v>
      </c>
      <c r="B224" s="6">
        <v>420.88</v>
      </c>
      <c r="C224" s="97"/>
      <c r="D224" s="97"/>
      <c r="E224" s="97"/>
      <c r="F224" s="97"/>
    </row>
    <row r="225" spans="1:6" ht="15.5" x14ac:dyDescent="0.35">
      <c r="A225" s="8" t="s">
        <v>15</v>
      </c>
      <c r="B225" s="6">
        <v>2.29</v>
      </c>
      <c r="C225" s="97"/>
      <c r="D225" s="97"/>
      <c r="E225" s="97"/>
      <c r="F225" s="97"/>
    </row>
    <row r="226" spans="1:6" ht="15.5" x14ac:dyDescent="0.35">
      <c r="A226" s="8" t="s">
        <v>16</v>
      </c>
      <c r="B226" s="6">
        <v>396.65</v>
      </c>
      <c r="C226" s="97"/>
      <c r="D226" s="97"/>
      <c r="E226" s="97"/>
      <c r="F226" s="97"/>
    </row>
    <row r="227" spans="1:6" ht="15.5" x14ac:dyDescent="0.35">
      <c r="A227" s="8" t="s">
        <v>17</v>
      </c>
      <c r="B227" s="6">
        <v>115.45</v>
      </c>
      <c r="C227" s="97"/>
      <c r="D227" s="97"/>
      <c r="E227" s="97"/>
      <c r="F227" s="97"/>
    </row>
    <row r="228" spans="1:6" ht="15.5" x14ac:dyDescent="0.35">
      <c r="A228" s="8" t="s">
        <v>18</v>
      </c>
      <c r="B228" s="6">
        <v>24.75</v>
      </c>
      <c r="C228" s="97"/>
      <c r="D228" s="97"/>
      <c r="E228" s="97"/>
      <c r="F228" s="97"/>
    </row>
    <row r="229" spans="1:6" ht="15.5" x14ac:dyDescent="0.35">
      <c r="A229" s="15" t="s">
        <v>73</v>
      </c>
      <c r="B229" s="61">
        <f>B192+B198+B215+B222</f>
        <v>5542.7999999999993</v>
      </c>
      <c r="C229" s="97"/>
      <c r="D229" s="97"/>
      <c r="E229" s="97"/>
      <c r="F229" s="97"/>
    </row>
    <row r="230" spans="1:6" ht="15.5" x14ac:dyDescent="0.35">
      <c r="C230" s="97"/>
      <c r="D230" s="97"/>
      <c r="E230" s="97"/>
      <c r="F230" s="97"/>
    </row>
    <row r="231" spans="1:6" ht="15.5" x14ac:dyDescent="0.35">
      <c r="A231" s="18" t="s">
        <v>79</v>
      </c>
      <c r="B231" s="18"/>
      <c r="C231" s="97"/>
      <c r="D231" s="97"/>
      <c r="E231" s="97"/>
      <c r="F231" s="97"/>
    </row>
    <row r="232" spans="1:6" ht="15.5" x14ac:dyDescent="0.35">
      <c r="A232" s="14" t="s">
        <v>58</v>
      </c>
      <c r="B232" s="7" t="s">
        <v>64</v>
      </c>
      <c r="C232" s="97"/>
      <c r="D232" s="97"/>
      <c r="E232" s="97"/>
      <c r="F232" s="97"/>
    </row>
    <row r="233" spans="1:6" ht="15.5" x14ac:dyDescent="0.35">
      <c r="A233" s="15" t="s">
        <v>59</v>
      </c>
      <c r="B233" s="16">
        <f>B234+B235+B236+B237+B238</f>
        <v>1875.56</v>
      </c>
      <c r="C233" s="97"/>
      <c r="D233" s="97"/>
      <c r="E233" s="97"/>
      <c r="F233" s="97"/>
    </row>
    <row r="234" spans="1:6" ht="15.5" x14ac:dyDescent="0.35">
      <c r="A234" s="8" t="s">
        <v>0</v>
      </c>
      <c r="B234" s="19">
        <v>1790</v>
      </c>
      <c r="C234" s="97"/>
      <c r="D234" s="97"/>
      <c r="E234" s="97"/>
      <c r="F234" s="97"/>
    </row>
    <row r="235" spans="1:6" ht="15.5" x14ac:dyDescent="0.35">
      <c r="A235" s="9" t="s">
        <v>66</v>
      </c>
      <c r="B235" s="19">
        <v>0</v>
      </c>
      <c r="C235" s="97"/>
      <c r="D235" s="97"/>
      <c r="E235" s="97"/>
      <c r="F235" s="97"/>
    </row>
    <row r="236" spans="1:6" ht="15.5" x14ac:dyDescent="0.35">
      <c r="A236" s="9" t="s">
        <v>65</v>
      </c>
      <c r="B236" s="19">
        <v>0</v>
      </c>
      <c r="C236" s="97"/>
      <c r="D236" s="97"/>
      <c r="E236" s="97"/>
      <c r="F236" s="97"/>
    </row>
    <row r="237" spans="1:6" ht="15.5" x14ac:dyDescent="0.35">
      <c r="A237" s="9" t="s">
        <v>67</v>
      </c>
      <c r="B237" s="19">
        <v>73.34</v>
      </c>
      <c r="C237" s="97"/>
      <c r="D237" s="97"/>
      <c r="E237" s="97"/>
      <c r="F237" s="97"/>
    </row>
    <row r="238" spans="1:6" ht="15.5" x14ac:dyDescent="0.35">
      <c r="A238" s="9" t="s">
        <v>68</v>
      </c>
      <c r="B238" s="19">
        <v>12.22</v>
      </c>
      <c r="C238" s="97"/>
      <c r="D238" s="97"/>
      <c r="E238" s="97"/>
      <c r="F238" s="97"/>
    </row>
    <row r="239" spans="1:6" ht="15.5" x14ac:dyDescent="0.35">
      <c r="A239" s="15" t="s">
        <v>60</v>
      </c>
      <c r="B239" s="16">
        <f>B240+B243+B246+B249+B252+B253+B254+B255</f>
        <v>1371.6299999999999</v>
      </c>
      <c r="C239" s="97"/>
      <c r="D239" s="97"/>
      <c r="E239" s="97"/>
      <c r="F239" s="97"/>
    </row>
    <row r="240" spans="1:6" ht="15.5" x14ac:dyDescent="0.35">
      <c r="A240" s="8" t="s">
        <v>1</v>
      </c>
      <c r="B240" s="20">
        <f>B241+B242</f>
        <v>144.63</v>
      </c>
      <c r="C240" s="97"/>
      <c r="D240" s="97"/>
      <c r="E240" s="97"/>
      <c r="F240" s="97"/>
    </row>
    <row r="241" spans="1:6" ht="15.5" x14ac:dyDescent="0.35">
      <c r="A241" s="9" t="s">
        <v>2</v>
      </c>
      <c r="B241" s="21">
        <v>252.03</v>
      </c>
      <c r="C241" s="97"/>
      <c r="D241" s="97"/>
      <c r="E241" s="97"/>
      <c r="F241" s="97"/>
    </row>
    <row r="242" spans="1:6" ht="15.5" x14ac:dyDescent="0.35">
      <c r="A242" s="9" t="s">
        <v>3</v>
      </c>
      <c r="B242" s="21">
        <v>-107.4</v>
      </c>
      <c r="C242" s="97"/>
      <c r="D242" s="97"/>
      <c r="E242" s="97"/>
      <c r="F242" s="97"/>
    </row>
    <row r="243" spans="1:6" ht="15.5" x14ac:dyDescent="0.35">
      <c r="A243" s="8" t="s">
        <v>69</v>
      </c>
      <c r="B243" s="20">
        <f>B244+B245</f>
        <v>761.32999999999993</v>
      </c>
      <c r="C243" s="97"/>
      <c r="D243" s="97"/>
      <c r="E243" s="97"/>
      <c r="F243" s="97"/>
    </row>
    <row r="244" spans="1:6" ht="15.5" x14ac:dyDescent="0.35">
      <c r="A244" s="9" t="s">
        <v>2</v>
      </c>
      <c r="B244" s="21">
        <v>788.18</v>
      </c>
      <c r="C244" s="97"/>
      <c r="D244" s="97"/>
      <c r="E244" s="97"/>
      <c r="F244" s="97"/>
    </row>
    <row r="245" spans="1:6" ht="15.5" x14ac:dyDescent="0.35">
      <c r="A245" s="9" t="s">
        <v>5</v>
      </c>
      <c r="B245" s="21">
        <v>-26.85</v>
      </c>
      <c r="C245" s="97"/>
      <c r="D245" s="97"/>
      <c r="E245" s="97"/>
      <c r="F245" s="97"/>
    </row>
    <row r="246" spans="1:6" ht="15.5" x14ac:dyDescent="0.35">
      <c r="A246" s="8" t="s">
        <v>6</v>
      </c>
      <c r="B246" s="20">
        <f>B247+B248</f>
        <v>232.6</v>
      </c>
      <c r="C246" s="97"/>
      <c r="D246" s="97"/>
      <c r="E246" s="97"/>
      <c r="F246" s="97"/>
    </row>
    <row r="247" spans="1:6" ht="15.5" x14ac:dyDescent="0.35">
      <c r="A247" s="9" t="s">
        <v>70</v>
      </c>
      <c r="B247" s="21">
        <v>250.6</v>
      </c>
      <c r="C247" s="97"/>
      <c r="D247" s="97"/>
      <c r="E247" s="97"/>
      <c r="F247" s="97"/>
    </row>
    <row r="248" spans="1:6" ht="15.5" x14ac:dyDescent="0.35">
      <c r="A248" s="9" t="s">
        <v>3</v>
      </c>
      <c r="B248" s="21">
        <v>-18</v>
      </c>
      <c r="C248" s="97"/>
      <c r="D248" s="97"/>
      <c r="E248" s="97"/>
      <c r="F248" s="97"/>
    </row>
    <row r="249" spans="1:6" ht="15.5" x14ac:dyDescent="0.35">
      <c r="A249" s="8" t="s">
        <v>7</v>
      </c>
      <c r="B249" s="20">
        <f>B250+B251</f>
        <v>133.5</v>
      </c>
      <c r="C249" s="97"/>
      <c r="D249" s="97"/>
      <c r="E249" s="97"/>
      <c r="F249" s="97"/>
    </row>
    <row r="250" spans="1:6" ht="15.5" x14ac:dyDescent="0.35">
      <c r="A250" s="9" t="s">
        <v>8</v>
      </c>
      <c r="B250" s="21">
        <v>222.5</v>
      </c>
      <c r="C250" s="97"/>
      <c r="D250" s="97"/>
      <c r="E250" s="97"/>
      <c r="F250" s="97"/>
    </row>
    <row r="251" spans="1:6" ht="15.5" x14ac:dyDescent="0.35">
      <c r="A251" s="9" t="s">
        <v>3</v>
      </c>
      <c r="B251" s="21">
        <v>-89</v>
      </c>
      <c r="C251" s="97"/>
      <c r="D251" s="97"/>
      <c r="E251" s="97"/>
      <c r="F251" s="97"/>
    </row>
    <row r="252" spans="1:6" ht="15.5" x14ac:dyDescent="0.35">
      <c r="A252" s="8" t="s">
        <v>71</v>
      </c>
      <c r="B252" s="20">
        <v>35</v>
      </c>
      <c r="C252" s="97"/>
      <c r="D252" s="97"/>
      <c r="E252" s="97"/>
      <c r="F252" s="97"/>
    </row>
    <row r="253" spans="1:6" ht="15.5" x14ac:dyDescent="0.35">
      <c r="A253" s="8" t="s">
        <v>9</v>
      </c>
      <c r="B253" s="20">
        <v>34.5</v>
      </c>
      <c r="C253" s="97"/>
      <c r="D253" s="97"/>
      <c r="E253" s="97"/>
      <c r="F253" s="97"/>
    </row>
    <row r="254" spans="1:6" ht="15.5" x14ac:dyDescent="0.35">
      <c r="A254" s="8" t="s">
        <v>72</v>
      </c>
      <c r="B254" s="20">
        <v>22</v>
      </c>
      <c r="C254" s="97"/>
      <c r="D254" s="97"/>
      <c r="E254" s="97"/>
      <c r="F254" s="97"/>
    </row>
    <row r="255" spans="1:6" ht="15.5" x14ac:dyDescent="0.35">
      <c r="A255" s="8" t="s">
        <v>10</v>
      </c>
      <c r="B255" s="20">
        <v>8.07</v>
      </c>
      <c r="C255" s="97"/>
      <c r="D255" s="97"/>
      <c r="E255" s="97"/>
      <c r="F255" s="97"/>
    </row>
    <row r="256" spans="1:6" ht="15.5" x14ac:dyDescent="0.35">
      <c r="A256" s="15" t="s">
        <v>61</v>
      </c>
      <c r="B256" s="16">
        <f>B257+B260</f>
        <v>39.979999999999997</v>
      </c>
      <c r="C256" s="97"/>
      <c r="D256" s="97"/>
      <c r="E256" s="97"/>
      <c r="F256" s="97"/>
    </row>
    <row r="257" spans="1:6" ht="15.5" x14ac:dyDescent="0.35">
      <c r="A257" s="8" t="s">
        <v>11</v>
      </c>
      <c r="B257" s="6">
        <f>B258+B259</f>
        <v>22.369999999999997</v>
      </c>
      <c r="C257" s="97"/>
      <c r="D257" s="97"/>
      <c r="E257" s="97"/>
      <c r="F257" s="97"/>
    </row>
    <row r="258" spans="1:6" ht="15.5" x14ac:dyDescent="0.35">
      <c r="A258" s="9" t="s">
        <v>2</v>
      </c>
      <c r="B258" s="5">
        <v>24.65</v>
      </c>
      <c r="C258" s="97"/>
      <c r="D258" s="97"/>
      <c r="E258" s="97"/>
      <c r="F258" s="97"/>
    </row>
    <row r="259" spans="1:6" ht="15.5" x14ac:dyDescent="0.35">
      <c r="A259" s="9" t="s">
        <v>4</v>
      </c>
      <c r="B259" s="10">
        <v>-2.2799999999999998</v>
      </c>
      <c r="C259" s="97"/>
      <c r="D259" s="97"/>
      <c r="E259" s="97"/>
      <c r="F259" s="97"/>
    </row>
    <row r="260" spans="1:6" ht="15.5" x14ac:dyDescent="0.35">
      <c r="A260" s="8" t="s">
        <v>74</v>
      </c>
      <c r="B260" s="17">
        <f>B261+B262</f>
        <v>17.61</v>
      </c>
      <c r="C260" s="97"/>
      <c r="D260" s="97"/>
      <c r="E260" s="97"/>
      <c r="F260" s="97"/>
    </row>
    <row r="261" spans="1:6" ht="15.5" x14ac:dyDescent="0.35">
      <c r="A261" s="9" t="s">
        <v>2</v>
      </c>
      <c r="B261" s="10">
        <v>19.399999999999999</v>
      </c>
      <c r="C261" s="97"/>
      <c r="D261" s="97"/>
      <c r="E261" s="97"/>
      <c r="F261" s="97"/>
    </row>
    <row r="262" spans="1:6" ht="15.5" x14ac:dyDescent="0.35">
      <c r="A262" s="9" t="s">
        <v>4</v>
      </c>
      <c r="B262" s="10">
        <v>-1.79</v>
      </c>
      <c r="C262" s="97"/>
      <c r="D262" s="97"/>
      <c r="E262" s="97"/>
      <c r="F262" s="97"/>
    </row>
    <row r="263" spans="1:6" ht="15.5" x14ac:dyDescent="0.35">
      <c r="A263" s="15" t="s">
        <v>12</v>
      </c>
      <c r="B263" s="16">
        <f>B264+B265+B266+B267+B268+B269</f>
        <v>1461.01</v>
      </c>
      <c r="C263" s="97"/>
      <c r="D263" s="97"/>
      <c r="E263" s="97"/>
      <c r="F263" s="97"/>
    </row>
    <row r="264" spans="1:6" ht="15.5" x14ac:dyDescent="0.35">
      <c r="A264" s="8" t="s">
        <v>13</v>
      </c>
      <c r="B264" s="6">
        <v>690.21</v>
      </c>
      <c r="C264" s="97"/>
      <c r="D264" s="97"/>
      <c r="E264" s="97"/>
      <c r="F264" s="97"/>
    </row>
    <row r="265" spans="1:6" ht="15.5" x14ac:dyDescent="0.35">
      <c r="A265" s="8" t="s">
        <v>14</v>
      </c>
      <c r="B265" s="6">
        <v>337.92</v>
      </c>
      <c r="C265" s="97"/>
      <c r="D265" s="97"/>
      <c r="E265" s="97"/>
      <c r="F265" s="97"/>
    </row>
    <row r="266" spans="1:6" ht="15.5" x14ac:dyDescent="0.35">
      <c r="A266" s="8" t="s">
        <v>15</v>
      </c>
      <c r="B266" s="6">
        <v>1.84</v>
      </c>
      <c r="C266" s="97"/>
      <c r="D266" s="97"/>
      <c r="E266" s="97"/>
      <c r="F266" s="97"/>
    </row>
    <row r="267" spans="1:6" ht="15.5" x14ac:dyDescent="0.35">
      <c r="A267" s="8" t="s">
        <v>16</v>
      </c>
      <c r="B267" s="6">
        <v>318.47000000000003</v>
      </c>
      <c r="C267" s="97"/>
      <c r="D267" s="97"/>
      <c r="E267" s="97"/>
      <c r="F267" s="97"/>
    </row>
    <row r="268" spans="1:6" ht="15.5" x14ac:dyDescent="0.35">
      <c r="A268" s="8" t="s">
        <v>17</v>
      </c>
      <c r="B268" s="6">
        <v>92.7</v>
      </c>
      <c r="C268" s="97"/>
      <c r="D268" s="97"/>
      <c r="E268" s="97"/>
      <c r="F268" s="97"/>
    </row>
    <row r="269" spans="1:6" ht="15.5" x14ac:dyDescent="0.35">
      <c r="A269" s="8" t="s">
        <v>18</v>
      </c>
      <c r="B269" s="6">
        <v>19.87</v>
      </c>
      <c r="C269" s="97"/>
      <c r="D269" s="97"/>
      <c r="E269" s="97"/>
      <c r="F269" s="97"/>
    </row>
    <row r="270" spans="1:6" ht="15.5" x14ac:dyDescent="0.35">
      <c r="A270" s="15" t="s">
        <v>73</v>
      </c>
      <c r="B270" s="61">
        <f>B233+B239+B256+B263</f>
        <v>4748.1799999999994</v>
      </c>
      <c r="C270" s="97"/>
      <c r="D270" s="97"/>
      <c r="E270" s="97"/>
      <c r="F270" s="97"/>
    </row>
    <row r="271" spans="1:6" ht="15.5" x14ac:dyDescent="0.35">
      <c r="C271" s="97"/>
      <c r="D271" s="97"/>
      <c r="E271" s="97"/>
      <c r="F271" s="97"/>
    </row>
    <row r="272" spans="1:6" ht="15.5" x14ac:dyDescent="0.35">
      <c r="A272" s="18" t="s">
        <v>80</v>
      </c>
      <c r="B272" s="18"/>
      <c r="C272" s="97"/>
      <c r="D272" s="97"/>
      <c r="E272" s="97"/>
      <c r="F272" s="97"/>
    </row>
    <row r="273" spans="1:6" ht="15.5" x14ac:dyDescent="0.35">
      <c r="A273" s="14" t="s">
        <v>58</v>
      </c>
      <c r="B273" s="7" t="s">
        <v>64</v>
      </c>
      <c r="C273" s="97"/>
      <c r="D273" s="97"/>
      <c r="E273" s="97"/>
      <c r="F273" s="97"/>
    </row>
    <row r="274" spans="1:6" ht="15.5" x14ac:dyDescent="0.35">
      <c r="A274" s="15" t="s">
        <v>59</v>
      </c>
      <c r="B274" s="16">
        <f>B275+B276+B277+B278+B279</f>
        <v>1875.56</v>
      </c>
      <c r="C274" s="97"/>
      <c r="D274" s="97"/>
      <c r="E274" s="97"/>
      <c r="F274" s="97"/>
    </row>
    <row r="275" spans="1:6" ht="15.5" x14ac:dyDescent="0.35">
      <c r="A275" s="8" t="s">
        <v>0</v>
      </c>
      <c r="B275" s="19">
        <v>1790</v>
      </c>
      <c r="C275" s="97"/>
      <c r="D275" s="97"/>
      <c r="E275" s="97"/>
      <c r="F275" s="97"/>
    </row>
    <row r="276" spans="1:6" ht="15.5" x14ac:dyDescent="0.35">
      <c r="A276" s="9" t="s">
        <v>66</v>
      </c>
      <c r="B276" s="19">
        <v>0</v>
      </c>
      <c r="C276" s="97"/>
      <c r="D276" s="97"/>
      <c r="E276" s="97"/>
      <c r="F276" s="97"/>
    </row>
    <row r="277" spans="1:6" ht="15.5" x14ac:dyDescent="0.35">
      <c r="A277" s="9" t="s">
        <v>65</v>
      </c>
      <c r="B277" s="19">
        <v>0</v>
      </c>
      <c r="C277" s="97"/>
      <c r="D277" s="97"/>
      <c r="E277" s="97"/>
      <c r="F277" s="97"/>
    </row>
    <row r="278" spans="1:6" ht="15.5" x14ac:dyDescent="0.35">
      <c r="A278" s="9" t="s">
        <v>67</v>
      </c>
      <c r="B278" s="19">
        <v>73.34</v>
      </c>
      <c r="C278" s="97"/>
      <c r="D278" s="97"/>
      <c r="E278" s="97"/>
      <c r="F278" s="97"/>
    </row>
    <row r="279" spans="1:6" ht="15.5" x14ac:dyDescent="0.35">
      <c r="A279" s="9" t="s">
        <v>68</v>
      </c>
      <c r="B279" s="19">
        <v>12.22</v>
      </c>
      <c r="C279" s="97"/>
      <c r="D279" s="97"/>
      <c r="E279" s="97"/>
      <c r="F279" s="97"/>
    </row>
    <row r="280" spans="1:6" ht="15.5" x14ac:dyDescent="0.35">
      <c r="A280" s="15" t="s">
        <v>60</v>
      </c>
      <c r="B280" s="16">
        <f>B281+B284+B287+B290+B293+B294+B295+B296</f>
        <v>1371.6299999999999</v>
      </c>
      <c r="C280" s="97"/>
      <c r="D280" s="97"/>
      <c r="E280" s="97"/>
      <c r="F280" s="97"/>
    </row>
    <row r="281" spans="1:6" ht="15.5" x14ac:dyDescent="0.35">
      <c r="A281" s="8" t="s">
        <v>1</v>
      </c>
      <c r="B281" s="20">
        <f>B282+B283</f>
        <v>144.63</v>
      </c>
      <c r="C281" s="97"/>
      <c r="D281" s="97"/>
      <c r="E281" s="97"/>
      <c r="F281" s="97"/>
    </row>
    <row r="282" spans="1:6" ht="15.5" x14ac:dyDescent="0.35">
      <c r="A282" s="9" t="s">
        <v>2</v>
      </c>
      <c r="B282" s="21">
        <v>252.03</v>
      </c>
      <c r="C282" s="97"/>
      <c r="D282" s="97"/>
      <c r="E282" s="97"/>
      <c r="F282" s="97"/>
    </row>
    <row r="283" spans="1:6" ht="15.5" x14ac:dyDescent="0.35">
      <c r="A283" s="9" t="s">
        <v>3</v>
      </c>
      <c r="B283" s="21">
        <v>-107.4</v>
      </c>
      <c r="C283" s="97"/>
      <c r="D283" s="97"/>
      <c r="E283" s="97"/>
      <c r="F283" s="97"/>
    </row>
    <row r="284" spans="1:6" ht="15.5" x14ac:dyDescent="0.35">
      <c r="A284" s="8" t="s">
        <v>69</v>
      </c>
      <c r="B284" s="20">
        <f>B285+B286</f>
        <v>761.32999999999993</v>
      </c>
      <c r="C284" s="97"/>
      <c r="D284" s="97"/>
      <c r="E284" s="97"/>
      <c r="F284" s="97"/>
    </row>
    <row r="285" spans="1:6" ht="15.5" x14ac:dyDescent="0.35">
      <c r="A285" s="9" t="s">
        <v>2</v>
      </c>
      <c r="B285" s="21">
        <v>788.18</v>
      </c>
      <c r="C285" s="97"/>
      <c r="D285" s="97"/>
      <c r="E285" s="97"/>
      <c r="F285" s="97"/>
    </row>
    <row r="286" spans="1:6" ht="15.5" x14ac:dyDescent="0.35">
      <c r="A286" s="9" t="s">
        <v>5</v>
      </c>
      <c r="B286" s="21">
        <v>-26.85</v>
      </c>
      <c r="C286" s="97"/>
      <c r="D286" s="97"/>
      <c r="E286" s="97"/>
      <c r="F286" s="97"/>
    </row>
    <row r="287" spans="1:6" ht="15.5" x14ac:dyDescent="0.35">
      <c r="A287" s="8" t="s">
        <v>6</v>
      </c>
      <c r="B287" s="20">
        <f>B288+B289</f>
        <v>232.6</v>
      </c>
      <c r="C287" s="97"/>
      <c r="D287" s="97"/>
      <c r="E287" s="97"/>
      <c r="F287" s="97"/>
    </row>
    <row r="288" spans="1:6" ht="15.5" x14ac:dyDescent="0.35">
      <c r="A288" s="9" t="s">
        <v>70</v>
      </c>
      <c r="B288" s="21">
        <v>250.6</v>
      </c>
      <c r="C288" s="97"/>
      <c r="D288" s="97"/>
      <c r="E288" s="97"/>
      <c r="F288" s="97"/>
    </row>
    <row r="289" spans="1:6" ht="15.5" x14ac:dyDescent="0.35">
      <c r="A289" s="9" t="s">
        <v>3</v>
      </c>
      <c r="B289" s="21">
        <v>-18</v>
      </c>
      <c r="C289" s="97"/>
      <c r="D289" s="97"/>
      <c r="E289" s="97"/>
      <c r="F289" s="97"/>
    </row>
    <row r="290" spans="1:6" ht="15.5" x14ac:dyDescent="0.35">
      <c r="A290" s="8" t="s">
        <v>7</v>
      </c>
      <c r="B290" s="20">
        <f>B291+B292</f>
        <v>133.5</v>
      </c>
      <c r="C290" s="97"/>
      <c r="D290" s="97"/>
      <c r="E290" s="97"/>
      <c r="F290" s="97"/>
    </row>
    <row r="291" spans="1:6" ht="15.5" x14ac:dyDescent="0.35">
      <c r="A291" s="9" t="s">
        <v>8</v>
      </c>
      <c r="B291" s="21">
        <v>222.5</v>
      </c>
      <c r="C291" s="97"/>
      <c r="D291" s="97"/>
      <c r="E291" s="97"/>
      <c r="F291" s="97"/>
    </row>
    <row r="292" spans="1:6" ht="15.5" x14ac:dyDescent="0.35">
      <c r="A292" s="9" t="s">
        <v>3</v>
      </c>
      <c r="B292" s="21">
        <v>-89</v>
      </c>
      <c r="C292" s="97"/>
      <c r="D292" s="97"/>
      <c r="E292" s="97"/>
      <c r="F292" s="97"/>
    </row>
    <row r="293" spans="1:6" ht="15.5" x14ac:dyDescent="0.35">
      <c r="A293" s="8" t="s">
        <v>71</v>
      </c>
      <c r="B293" s="20">
        <v>35</v>
      </c>
      <c r="C293" s="97"/>
      <c r="D293" s="97"/>
      <c r="E293" s="97"/>
      <c r="F293" s="97"/>
    </row>
    <row r="294" spans="1:6" ht="15.5" x14ac:dyDescent="0.35">
      <c r="A294" s="8" t="s">
        <v>9</v>
      </c>
      <c r="B294" s="20">
        <v>34.5</v>
      </c>
      <c r="C294" s="97"/>
      <c r="D294" s="97"/>
      <c r="E294" s="97"/>
      <c r="F294" s="97"/>
    </row>
    <row r="295" spans="1:6" ht="15.5" x14ac:dyDescent="0.35">
      <c r="A295" s="8" t="s">
        <v>72</v>
      </c>
      <c r="B295" s="20">
        <v>22</v>
      </c>
      <c r="C295" s="97"/>
      <c r="D295" s="97"/>
      <c r="E295" s="97"/>
      <c r="F295" s="97"/>
    </row>
    <row r="296" spans="1:6" ht="15.5" x14ac:dyDescent="0.35">
      <c r="A296" s="8" t="s">
        <v>10</v>
      </c>
      <c r="B296" s="20">
        <v>8.07</v>
      </c>
      <c r="C296" s="97"/>
      <c r="D296" s="97"/>
      <c r="E296" s="97"/>
      <c r="F296" s="97"/>
    </row>
    <row r="297" spans="1:6" ht="15.5" x14ac:dyDescent="0.35">
      <c r="A297" s="15" t="s">
        <v>61</v>
      </c>
      <c r="B297" s="16">
        <f>B298+B301</f>
        <v>23.46</v>
      </c>
      <c r="C297" s="97"/>
      <c r="D297" s="97"/>
      <c r="E297" s="97"/>
      <c r="F297" s="97"/>
    </row>
    <row r="298" spans="1:6" ht="15.5" x14ac:dyDescent="0.35">
      <c r="A298" s="8" t="s">
        <v>11</v>
      </c>
      <c r="B298" s="6">
        <f>B299+B300</f>
        <v>19.2</v>
      </c>
      <c r="C298" s="97"/>
      <c r="D298" s="97"/>
      <c r="E298" s="97"/>
      <c r="F298" s="97"/>
    </row>
    <row r="299" spans="1:6" ht="15.5" x14ac:dyDescent="0.35">
      <c r="A299" s="9" t="s">
        <v>2</v>
      </c>
      <c r="B299" s="5">
        <v>21.16</v>
      </c>
      <c r="C299" s="97"/>
      <c r="D299" s="97"/>
      <c r="E299" s="97"/>
      <c r="F299" s="97"/>
    </row>
    <row r="300" spans="1:6" ht="15.5" x14ac:dyDescent="0.35">
      <c r="A300" s="9" t="s">
        <v>4</v>
      </c>
      <c r="B300" s="10">
        <v>-1.96</v>
      </c>
      <c r="C300" s="97"/>
      <c r="D300" s="97"/>
      <c r="E300" s="97"/>
      <c r="F300" s="97"/>
    </row>
    <row r="301" spans="1:6" ht="15.5" x14ac:dyDescent="0.35">
      <c r="A301" s="8" t="s">
        <v>74</v>
      </c>
      <c r="B301" s="17">
        <f>B302+B303</f>
        <v>4.2600000000000007</v>
      </c>
      <c r="C301" s="97"/>
      <c r="D301" s="97"/>
      <c r="E301" s="97"/>
      <c r="F301" s="97"/>
    </row>
    <row r="302" spans="1:6" ht="15.5" x14ac:dyDescent="0.35">
      <c r="A302" s="9" t="s">
        <v>2</v>
      </c>
      <c r="B302" s="10">
        <v>4.6900000000000004</v>
      </c>
      <c r="C302" s="97"/>
      <c r="D302" s="97"/>
      <c r="E302" s="97"/>
      <c r="F302" s="97"/>
    </row>
    <row r="303" spans="1:6" ht="15.5" x14ac:dyDescent="0.35">
      <c r="A303" s="9" t="s">
        <v>4</v>
      </c>
      <c r="B303" s="10">
        <v>-0.43</v>
      </c>
      <c r="C303" s="97"/>
      <c r="D303" s="97"/>
      <c r="E303" s="97"/>
      <c r="F303" s="97"/>
    </row>
    <row r="304" spans="1:6" ht="15.5" x14ac:dyDescent="0.35">
      <c r="A304" s="15" t="s">
        <v>12</v>
      </c>
      <c r="B304" s="16">
        <f>B305+B306+B307+B308+B309+B310</f>
        <v>1461.01</v>
      </c>
      <c r="C304" s="97"/>
      <c r="D304" s="97"/>
      <c r="E304" s="97"/>
      <c r="F304" s="97"/>
    </row>
    <row r="305" spans="1:6" ht="15.5" x14ac:dyDescent="0.35">
      <c r="A305" s="8" t="s">
        <v>13</v>
      </c>
      <c r="B305" s="6">
        <v>690.21</v>
      </c>
      <c r="C305" s="97"/>
      <c r="D305" s="97"/>
      <c r="E305" s="97"/>
      <c r="F305" s="97"/>
    </row>
    <row r="306" spans="1:6" ht="15.5" x14ac:dyDescent="0.35">
      <c r="A306" s="8" t="s">
        <v>14</v>
      </c>
      <c r="B306" s="6">
        <v>337.92</v>
      </c>
      <c r="C306" s="97"/>
      <c r="D306" s="97"/>
      <c r="E306" s="97"/>
      <c r="F306" s="97"/>
    </row>
    <row r="307" spans="1:6" ht="15.5" x14ac:dyDescent="0.35">
      <c r="A307" s="8" t="s">
        <v>15</v>
      </c>
      <c r="B307" s="6">
        <v>1.84</v>
      </c>
      <c r="C307" s="97"/>
      <c r="D307" s="97"/>
      <c r="E307" s="97"/>
      <c r="F307" s="97"/>
    </row>
    <row r="308" spans="1:6" ht="15.5" x14ac:dyDescent="0.35">
      <c r="A308" s="8" t="s">
        <v>16</v>
      </c>
      <c r="B308" s="6">
        <v>318.47000000000003</v>
      </c>
      <c r="C308" s="97"/>
      <c r="D308" s="97"/>
      <c r="E308" s="97"/>
      <c r="F308" s="97"/>
    </row>
    <row r="309" spans="1:6" ht="15.5" x14ac:dyDescent="0.35">
      <c r="A309" s="8" t="s">
        <v>17</v>
      </c>
      <c r="B309" s="6">
        <v>92.7</v>
      </c>
      <c r="C309" s="97"/>
      <c r="D309" s="97"/>
      <c r="E309" s="97"/>
      <c r="F309" s="97"/>
    </row>
    <row r="310" spans="1:6" ht="15.5" x14ac:dyDescent="0.35">
      <c r="A310" s="8" t="s">
        <v>18</v>
      </c>
      <c r="B310" s="6">
        <v>19.87</v>
      </c>
      <c r="C310" s="97"/>
      <c r="D310" s="97"/>
      <c r="E310" s="97"/>
      <c r="F310" s="97"/>
    </row>
    <row r="311" spans="1:6" ht="15.5" x14ac:dyDescent="0.35">
      <c r="A311" s="15" t="s">
        <v>73</v>
      </c>
      <c r="B311" s="61">
        <f>B274+B280+B297+B304</f>
        <v>4731.66</v>
      </c>
      <c r="C311" s="97"/>
      <c r="D311" s="97"/>
      <c r="E311" s="97"/>
      <c r="F311" s="97"/>
    </row>
    <row r="312" spans="1:6" ht="15.5" x14ac:dyDescent="0.35">
      <c r="C312" s="97"/>
      <c r="D312" s="97"/>
      <c r="E312" s="97"/>
      <c r="F312" s="97"/>
    </row>
    <row r="313" spans="1:6" ht="15.5" x14ac:dyDescent="0.35">
      <c r="C313" s="97"/>
      <c r="D313" s="97"/>
      <c r="E313" s="97"/>
      <c r="F313" s="97"/>
    </row>
    <row r="314" spans="1:6" ht="15.5" x14ac:dyDescent="0.35">
      <c r="C314" s="97"/>
      <c r="D314" s="97"/>
      <c r="E314" s="97"/>
      <c r="F314" s="97"/>
    </row>
    <row r="315" spans="1:6" ht="15.5" x14ac:dyDescent="0.35">
      <c r="C315" s="97"/>
      <c r="D315" s="97"/>
      <c r="E315" s="97"/>
      <c r="F315" s="97"/>
    </row>
    <row r="316" spans="1:6" ht="15.5" x14ac:dyDescent="0.35">
      <c r="C316" s="97"/>
      <c r="D316" s="97"/>
      <c r="E316" s="97"/>
      <c r="F316" s="97"/>
    </row>
    <row r="317" spans="1:6" ht="15.5" x14ac:dyDescent="0.35">
      <c r="C317" s="97"/>
      <c r="D317" s="97"/>
      <c r="E317" s="97"/>
      <c r="F317" s="97"/>
    </row>
    <row r="318" spans="1:6" ht="15.5" x14ac:dyDescent="0.35">
      <c r="C318" s="97"/>
      <c r="D318" s="97"/>
      <c r="E318" s="97"/>
      <c r="F318" s="97"/>
    </row>
    <row r="319" spans="1:6" ht="15.5" x14ac:dyDescent="0.35">
      <c r="C319" s="97"/>
      <c r="D319" s="97"/>
      <c r="E319" s="97"/>
      <c r="F319" s="97"/>
    </row>
    <row r="320" spans="1:6" ht="15.5" x14ac:dyDescent="0.35">
      <c r="C320" s="97"/>
      <c r="D320" s="97"/>
      <c r="E320" s="97"/>
      <c r="F320" s="97"/>
    </row>
    <row r="321" spans="3:6" ht="15.5" x14ac:dyDescent="0.35">
      <c r="C321" s="97"/>
      <c r="D321" s="97"/>
      <c r="E321" s="97"/>
      <c r="F321" s="97"/>
    </row>
    <row r="322" spans="3:6" ht="15.5" x14ac:dyDescent="0.35">
      <c r="C322" s="97"/>
      <c r="D322" s="97"/>
      <c r="E322" s="97"/>
      <c r="F322" s="97"/>
    </row>
    <row r="323" spans="3:6" ht="15.5" x14ac:dyDescent="0.35">
      <c r="C323" s="97"/>
      <c r="D323" s="97"/>
      <c r="E323" s="97"/>
      <c r="F323" s="97"/>
    </row>
    <row r="324" spans="3:6" ht="15.5" x14ac:dyDescent="0.35">
      <c r="C324" s="97"/>
      <c r="D324" s="97"/>
      <c r="E324" s="97"/>
      <c r="F324" s="97"/>
    </row>
    <row r="325" spans="3:6" ht="15.5" x14ac:dyDescent="0.35">
      <c r="C325" s="97"/>
      <c r="D325" s="97"/>
      <c r="E325" s="97"/>
      <c r="F325" s="97"/>
    </row>
    <row r="326" spans="3:6" ht="15.5" x14ac:dyDescent="0.35">
      <c r="C326" s="97"/>
      <c r="D326" s="97"/>
      <c r="E326" s="97"/>
      <c r="F326" s="97"/>
    </row>
    <row r="327" spans="3:6" ht="15.5" x14ac:dyDescent="0.35">
      <c r="C327" s="97"/>
      <c r="D327" s="97"/>
      <c r="E327" s="97"/>
      <c r="F327" s="97"/>
    </row>
    <row r="328" spans="3:6" ht="15.5" x14ac:dyDescent="0.35">
      <c r="C328" s="97"/>
      <c r="D328" s="97"/>
      <c r="E328" s="97"/>
      <c r="F328" s="97"/>
    </row>
    <row r="329" spans="3:6" ht="15.5" x14ac:dyDescent="0.35">
      <c r="C329" s="97"/>
      <c r="D329" s="97"/>
      <c r="E329" s="97"/>
      <c r="F329" s="97"/>
    </row>
    <row r="330" spans="3:6" ht="15.5" x14ac:dyDescent="0.35">
      <c r="C330" s="97"/>
      <c r="D330" s="97"/>
      <c r="E330" s="97"/>
      <c r="F330" s="97"/>
    </row>
    <row r="331" spans="3:6" ht="15.5" x14ac:dyDescent="0.35">
      <c r="C331" s="97"/>
      <c r="D331" s="97"/>
      <c r="E331" s="97"/>
      <c r="F331" s="97"/>
    </row>
    <row r="332" spans="3:6" ht="15.5" x14ac:dyDescent="0.35">
      <c r="C332" s="97"/>
      <c r="D332" s="97"/>
      <c r="E332" s="97"/>
      <c r="F332" s="97"/>
    </row>
    <row r="333" spans="3:6" ht="15.5" x14ac:dyDescent="0.35">
      <c r="C333" s="97"/>
      <c r="D333" s="97"/>
      <c r="E333" s="97"/>
      <c r="F333" s="97"/>
    </row>
    <row r="334" spans="3:6" ht="15.5" x14ac:dyDescent="0.35">
      <c r="C334" s="97"/>
      <c r="D334" s="97"/>
      <c r="E334" s="97"/>
      <c r="F334" s="97"/>
    </row>
    <row r="335" spans="3:6" ht="15.5" x14ac:dyDescent="0.35">
      <c r="C335" s="97"/>
      <c r="D335" s="97"/>
      <c r="E335" s="97"/>
      <c r="F335" s="97"/>
    </row>
    <row r="336" spans="3:6" ht="15.5" x14ac:dyDescent="0.35">
      <c r="C336" s="97"/>
      <c r="D336" s="97"/>
      <c r="E336" s="97"/>
      <c r="F336" s="97"/>
    </row>
    <row r="337" spans="3:6" ht="15.5" x14ac:dyDescent="0.35">
      <c r="C337" s="97"/>
      <c r="D337" s="97"/>
      <c r="E337" s="97"/>
      <c r="F337" s="97"/>
    </row>
    <row r="338" spans="3:6" ht="15.5" x14ac:dyDescent="0.35">
      <c r="C338" s="97"/>
      <c r="D338" s="97"/>
      <c r="E338" s="97"/>
      <c r="F338" s="97"/>
    </row>
    <row r="339" spans="3:6" ht="15.5" x14ac:dyDescent="0.35">
      <c r="C339" s="97"/>
      <c r="D339" s="97"/>
      <c r="E339" s="97"/>
      <c r="F339" s="97"/>
    </row>
    <row r="340" spans="3:6" ht="15.5" x14ac:dyDescent="0.35">
      <c r="C340" s="97"/>
      <c r="D340" s="97"/>
      <c r="E340" s="97"/>
      <c r="F340" s="97"/>
    </row>
    <row r="341" spans="3:6" ht="15.5" x14ac:dyDescent="0.35">
      <c r="C341" s="97"/>
      <c r="D341" s="97"/>
      <c r="E341" s="97"/>
      <c r="F341" s="97"/>
    </row>
    <row r="342" spans="3:6" ht="15.5" x14ac:dyDescent="0.35">
      <c r="C342" s="97"/>
      <c r="D342" s="97"/>
      <c r="E342" s="97"/>
      <c r="F342" s="97"/>
    </row>
    <row r="343" spans="3:6" ht="15.5" x14ac:dyDescent="0.35">
      <c r="C343" s="97"/>
      <c r="D343" s="97"/>
      <c r="E343" s="97"/>
      <c r="F343" s="97"/>
    </row>
    <row r="344" spans="3:6" ht="15.5" x14ac:dyDescent="0.35">
      <c r="C344" s="97"/>
      <c r="D344" s="97"/>
      <c r="E344" s="97"/>
      <c r="F344" s="97"/>
    </row>
    <row r="345" spans="3:6" ht="15.5" x14ac:dyDescent="0.35">
      <c r="C345" s="97"/>
      <c r="D345" s="97"/>
      <c r="E345" s="97"/>
      <c r="F345" s="97"/>
    </row>
    <row r="346" spans="3:6" ht="15.5" x14ac:dyDescent="0.35">
      <c r="C346" s="97"/>
      <c r="D346" s="97"/>
      <c r="E346" s="97"/>
      <c r="F346" s="97"/>
    </row>
    <row r="347" spans="3:6" ht="15.5" x14ac:dyDescent="0.35">
      <c r="C347" s="97"/>
      <c r="D347" s="97"/>
      <c r="E347" s="97"/>
      <c r="F347" s="97"/>
    </row>
    <row r="348" spans="3:6" ht="15.5" x14ac:dyDescent="0.35">
      <c r="C348" s="97"/>
      <c r="D348" s="97"/>
      <c r="E348" s="97"/>
      <c r="F348" s="97"/>
    </row>
    <row r="349" spans="3:6" ht="15.5" x14ac:dyDescent="0.35">
      <c r="C349" s="97"/>
      <c r="D349" s="97"/>
      <c r="E349" s="97"/>
      <c r="F349" s="97"/>
    </row>
    <row r="350" spans="3:6" ht="15.5" x14ac:dyDescent="0.35">
      <c r="C350" s="97"/>
      <c r="D350" s="97"/>
      <c r="E350" s="97"/>
      <c r="F350" s="97"/>
    </row>
    <row r="351" spans="3:6" ht="15.5" x14ac:dyDescent="0.35">
      <c r="C351" s="97"/>
      <c r="D351" s="97"/>
      <c r="E351" s="97"/>
      <c r="F351" s="97"/>
    </row>
    <row r="352" spans="3:6" ht="15.5" x14ac:dyDescent="0.35">
      <c r="C352" s="97"/>
      <c r="D352" s="97"/>
      <c r="E352" s="97"/>
      <c r="F352" s="97"/>
    </row>
    <row r="353" spans="3:6" ht="15.5" x14ac:dyDescent="0.35">
      <c r="C353" s="97"/>
      <c r="D353" s="97"/>
      <c r="E353" s="97"/>
      <c r="F353" s="97"/>
    </row>
    <row r="354" spans="3:6" ht="15.5" x14ac:dyDescent="0.35">
      <c r="C354" s="97"/>
      <c r="D354" s="97"/>
      <c r="E354" s="97"/>
      <c r="F354" s="97"/>
    </row>
    <row r="355" spans="3:6" ht="15.5" x14ac:dyDescent="0.35">
      <c r="C355" s="97"/>
      <c r="D355" s="97"/>
      <c r="E355" s="97"/>
      <c r="F355" s="97"/>
    </row>
    <row r="356" spans="3:6" ht="15.5" x14ac:dyDescent="0.35">
      <c r="C356" s="97"/>
      <c r="D356" s="97"/>
      <c r="E356" s="97"/>
      <c r="F356" s="97"/>
    </row>
    <row r="357" spans="3:6" ht="15.5" x14ac:dyDescent="0.35">
      <c r="C357" s="97"/>
      <c r="D357" s="97"/>
      <c r="E357" s="97"/>
      <c r="F357" s="97"/>
    </row>
    <row r="358" spans="3:6" ht="15.5" x14ac:dyDescent="0.35">
      <c r="C358" s="97"/>
      <c r="D358" s="97"/>
      <c r="E358" s="97"/>
      <c r="F358" s="97"/>
    </row>
    <row r="359" spans="3:6" ht="15.5" x14ac:dyDescent="0.35">
      <c r="C359" s="97"/>
      <c r="D359" s="97"/>
      <c r="E359" s="97"/>
      <c r="F359" s="97"/>
    </row>
    <row r="360" spans="3:6" ht="15.5" x14ac:dyDescent="0.35">
      <c r="C360" s="97"/>
      <c r="D360" s="97"/>
      <c r="E360" s="97"/>
      <c r="F360" s="97"/>
    </row>
    <row r="361" spans="3:6" ht="15.5" x14ac:dyDescent="0.35">
      <c r="C361" s="97"/>
      <c r="D361" s="97"/>
      <c r="E361" s="97"/>
      <c r="F361" s="97"/>
    </row>
    <row r="362" spans="3:6" ht="15.5" x14ac:dyDescent="0.35">
      <c r="C362" s="97"/>
      <c r="D362" s="97"/>
      <c r="E362" s="97"/>
      <c r="F362" s="97"/>
    </row>
    <row r="363" spans="3:6" ht="15.5" x14ac:dyDescent="0.35">
      <c r="C363" s="97"/>
      <c r="D363" s="97"/>
      <c r="E363" s="97"/>
      <c r="F363" s="97"/>
    </row>
    <row r="364" spans="3:6" ht="15.5" x14ac:dyDescent="0.35">
      <c r="C364" s="97"/>
      <c r="D364" s="97"/>
      <c r="E364" s="97"/>
      <c r="F364" s="97"/>
    </row>
    <row r="365" spans="3:6" ht="15.5" x14ac:dyDescent="0.35">
      <c r="C365" s="97"/>
      <c r="D365" s="97"/>
      <c r="E365" s="97"/>
      <c r="F365" s="97"/>
    </row>
    <row r="366" spans="3:6" ht="15.5" x14ac:dyDescent="0.35">
      <c r="C366" s="97"/>
      <c r="D366" s="97"/>
      <c r="E366" s="97"/>
      <c r="F366" s="97"/>
    </row>
    <row r="367" spans="3:6" ht="15.5" x14ac:dyDescent="0.35">
      <c r="C367" s="97"/>
      <c r="D367" s="97"/>
      <c r="E367" s="97"/>
      <c r="F367" s="97"/>
    </row>
    <row r="368" spans="3:6" ht="15.5" x14ac:dyDescent="0.35">
      <c r="C368" s="97"/>
      <c r="D368" s="97"/>
      <c r="E368" s="97"/>
      <c r="F368" s="97"/>
    </row>
    <row r="369" spans="3:6" ht="15.5" x14ac:dyDescent="0.35">
      <c r="C369" s="97"/>
      <c r="D369" s="97"/>
      <c r="E369" s="97"/>
      <c r="F369" s="97"/>
    </row>
    <row r="370" spans="3:6" ht="15.5" x14ac:dyDescent="0.35">
      <c r="C370" s="97"/>
      <c r="D370" s="97"/>
      <c r="E370" s="97"/>
      <c r="F370" s="97"/>
    </row>
    <row r="371" spans="3:6" ht="15.5" x14ac:dyDescent="0.35">
      <c r="C371" s="97"/>
      <c r="D371" s="97"/>
      <c r="E371" s="97"/>
      <c r="F371" s="97"/>
    </row>
    <row r="372" spans="3:6" ht="15.5" x14ac:dyDescent="0.35">
      <c r="C372" s="97"/>
      <c r="D372" s="97"/>
      <c r="E372" s="97"/>
      <c r="F372" s="97"/>
    </row>
    <row r="373" spans="3:6" ht="15.5" x14ac:dyDescent="0.35">
      <c r="C373" s="97"/>
      <c r="D373" s="97"/>
      <c r="E373" s="97"/>
      <c r="F373" s="97"/>
    </row>
    <row r="374" spans="3:6" ht="15.5" x14ac:dyDescent="0.35">
      <c r="C374" s="97"/>
      <c r="D374" s="97"/>
      <c r="E374" s="97"/>
      <c r="F374" s="97"/>
    </row>
    <row r="375" spans="3:6" ht="15.5" x14ac:dyDescent="0.35">
      <c r="C375" s="97"/>
      <c r="D375" s="97"/>
      <c r="E375" s="97"/>
      <c r="F375" s="97"/>
    </row>
    <row r="376" spans="3:6" ht="15.5" x14ac:dyDescent="0.35">
      <c r="C376" s="97"/>
      <c r="D376" s="97"/>
      <c r="E376" s="97"/>
      <c r="F376" s="97"/>
    </row>
    <row r="377" spans="3:6" ht="15.5" x14ac:dyDescent="0.35">
      <c r="C377" s="97"/>
      <c r="D377" s="97"/>
      <c r="E377" s="97"/>
      <c r="F377" s="97"/>
    </row>
    <row r="378" spans="3:6" ht="15.5" x14ac:dyDescent="0.35">
      <c r="C378" s="97"/>
      <c r="D378" s="97"/>
      <c r="E378" s="97"/>
      <c r="F378" s="97"/>
    </row>
    <row r="379" spans="3:6" ht="15.5" x14ac:dyDescent="0.35">
      <c r="C379" s="97"/>
      <c r="D379" s="97"/>
      <c r="E379" s="97"/>
      <c r="F379" s="97"/>
    </row>
    <row r="380" spans="3:6" ht="15.5" x14ac:dyDescent="0.35">
      <c r="C380" s="97"/>
      <c r="D380" s="97"/>
      <c r="E380" s="97"/>
      <c r="F380" s="97"/>
    </row>
    <row r="381" spans="3:6" ht="15.5" x14ac:dyDescent="0.35">
      <c r="C381" s="97"/>
      <c r="D381" s="97"/>
      <c r="E381" s="97"/>
      <c r="F381" s="97"/>
    </row>
    <row r="382" spans="3:6" ht="15.5" x14ac:dyDescent="0.35">
      <c r="C382" s="97"/>
      <c r="D382" s="97"/>
      <c r="E382" s="97"/>
      <c r="F382" s="97"/>
    </row>
    <row r="383" spans="3:6" ht="15.5" x14ac:dyDescent="0.35">
      <c r="C383" s="97"/>
      <c r="D383" s="97"/>
      <c r="E383" s="97"/>
      <c r="F383" s="97"/>
    </row>
    <row r="384" spans="3:6" ht="15.5" x14ac:dyDescent="0.35">
      <c r="C384" s="97"/>
      <c r="D384" s="97"/>
      <c r="E384" s="97"/>
      <c r="F384" s="97"/>
    </row>
    <row r="385" spans="3:6" ht="15.5" x14ac:dyDescent="0.35">
      <c r="C385" s="97"/>
      <c r="D385" s="97"/>
      <c r="E385" s="97"/>
      <c r="F385" s="97"/>
    </row>
    <row r="386" spans="3:6" ht="15.5" x14ac:dyDescent="0.35">
      <c r="C386" s="97"/>
      <c r="D386" s="97"/>
      <c r="E386" s="97"/>
      <c r="F386" s="97"/>
    </row>
    <row r="387" spans="3:6" ht="15.5" x14ac:dyDescent="0.35">
      <c r="C387" s="97"/>
      <c r="D387" s="97"/>
      <c r="E387" s="97"/>
      <c r="F387" s="97"/>
    </row>
    <row r="388" spans="3:6" ht="15.5" x14ac:dyDescent="0.35">
      <c r="C388" s="97"/>
      <c r="D388" s="97"/>
      <c r="E388" s="97"/>
      <c r="F388" s="97"/>
    </row>
    <row r="389" spans="3:6" ht="15.5" x14ac:dyDescent="0.35">
      <c r="C389" s="97"/>
      <c r="D389" s="97"/>
      <c r="E389" s="97"/>
      <c r="F389" s="97"/>
    </row>
    <row r="390" spans="3:6" ht="15.5" x14ac:dyDescent="0.35">
      <c r="C390" s="97"/>
      <c r="D390" s="97"/>
      <c r="E390" s="97"/>
      <c r="F390" s="97"/>
    </row>
    <row r="391" spans="3:6" ht="15.5" x14ac:dyDescent="0.35">
      <c r="C391" s="97"/>
      <c r="D391" s="97"/>
      <c r="E391" s="97"/>
      <c r="F391" s="97"/>
    </row>
    <row r="392" spans="3:6" ht="15.5" x14ac:dyDescent="0.35">
      <c r="C392" s="97"/>
      <c r="D392" s="97"/>
      <c r="E392" s="97"/>
      <c r="F392" s="97"/>
    </row>
    <row r="393" spans="3:6" ht="15.5" x14ac:dyDescent="0.35">
      <c r="C393" s="97"/>
      <c r="D393" s="97"/>
      <c r="E393" s="97"/>
      <c r="F393" s="97"/>
    </row>
    <row r="394" spans="3:6" ht="15.5" x14ac:dyDescent="0.35">
      <c r="C394" s="97"/>
      <c r="D394" s="97"/>
      <c r="E394" s="97"/>
      <c r="F394" s="97"/>
    </row>
    <row r="395" spans="3:6" ht="15.5" x14ac:dyDescent="0.35">
      <c r="C395" s="97"/>
      <c r="D395" s="97"/>
      <c r="E395" s="97"/>
      <c r="F395" s="97"/>
    </row>
    <row r="396" spans="3:6" ht="15.5" x14ac:dyDescent="0.35">
      <c r="C396" s="97"/>
      <c r="D396" s="97"/>
      <c r="E396" s="97"/>
      <c r="F396" s="97"/>
    </row>
    <row r="397" spans="3:6" ht="15.5" x14ac:dyDescent="0.35">
      <c r="C397" s="97"/>
      <c r="D397" s="97"/>
      <c r="E397" s="97"/>
      <c r="F397" s="97"/>
    </row>
    <row r="398" spans="3:6" ht="15.5" x14ac:dyDescent="0.35">
      <c r="C398" s="97"/>
      <c r="D398" s="97"/>
      <c r="E398" s="97"/>
      <c r="F398" s="97"/>
    </row>
    <row r="399" spans="3:6" ht="15.5" x14ac:dyDescent="0.35">
      <c r="C399" s="97"/>
      <c r="D399" s="97"/>
      <c r="E399" s="97"/>
      <c r="F399" s="97"/>
    </row>
    <row r="400" spans="3:6" ht="15.5" x14ac:dyDescent="0.35">
      <c r="C400" s="97"/>
      <c r="D400" s="97"/>
      <c r="E400" s="97"/>
      <c r="F400" s="97"/>
    </row>
    <row r="401" spans="3:6" ht="15.5" x14ac:dyDescent="0.35">
      <c r="C401" s="97"/>
      <c r="D401" s="97"/>
      <c r="E401" s="97"/>
      <c r="F401" s="97"/>
    </row>
    <row r="402" spans="3:6" ht="15.5" x14ac:dyDescent="0.35">
      <c r="C402" s="97"/>
      <c r="D402" s="97"/>
      <c r="E402" s="97"/>
      <c r="F402" s="97"/>
    </row>
    <row r="403" spans="3:6" ht="15.5" x14ac:dyDescent="0.35">
      <c r="C403" s="97"/>
      <c r="D403" s="97"/>
      <c r="E403" s="97"/>
      <c r="F403" s="97"/>
    </row>
    <row r="404" spans="3:6" ht="15.5" x14ac:dyDescent="0.35">
      <c r="C404" s="97"/>
      <c r="D404" s="97"/>
      <c r="E404" s="97"/>
      <c r="F404" s="97"/>
    </row>
    <row r="405" spans="3:6" ht="15.5" x14ac:dyDescent="0.35">
      <c r="C405" s="97"/>
      <c r="D405" s="97"/>
      <c r="E405" s="97"/>
      <c r="F405" s="97"/>
    </row>
    <row r="406" spans="3:6" ht="15.5" x14ac:dyDescent="0.35">
      <c r="C406" s="97"/>
      <c r="D406" s="97"/>
      <c r="E406" s="97"/>
      <c r="F406" s="97"/>
    </row>
    <row r="407" spans="3:6" ht="15.5" x14ac:dyDescent="0.35">
      <c r="C407" s="97"/>
      <c r="D407" s="97"/>
      <c r="E407" s="97"/>
      <c r="F407" s="97"/>
    </row>
    <row r="408" spans="3:6" ht="15.5" x14ac:dyDescent="0.35">
      <c r="C408" s="97"/>
      <c r="D408" s="97"/>
      <c r="E408" s="97"/>
      <c r="F408" s="97"/>
    </row>
    <row r="409" spans="3:6" ht="15.5" x14ac:dyDescent="0.35">
      <c r="C409" s="97"/>
      <c r="D409" s="97"/>
      <c r="E409" s="97"/>
      <c r="F409" s="97"/>
    </row>
    <row r="410" spans="3:6" ht="15.5" x14ac:dyDescent="0.35">
      <c r="C410" s="97"/>
      <c r="D410" s="97"/>
      <c r="E410" s="97"/>
      <c r="F410" s="97"/>
    </row>
    <row r="411" spans="3:6" ht="15.5" x14ac:dyDescent="0.35">
      <c r="C411" s="97"/>
      <c r="D411" s="97"/>
      <c r="E411" s="97"/>
      <c r="F411" s="97"/>
    </row>
    <row r="412" spans="3:6" ht="15.5" x14ac:dyDescent="0.35">
      <c r="C412" s="97"/>
      <c r="D412" s="97"/>
      <c r="E412" s="97"/>
      <c r="F412" s="97"/>
    </row>
    <row r="413" spans="3:6" ht="15.5" x14ac:dyDescent="0.35">
      <c r="C413" s="97"/>
      <c r="D413" s="97"/>
      <c r="E413" s="97"/>
      <c r="F413" s="97"/>
    </row>
    <row r="414" spans="3:6" ht="15.5" x14ac:dyDescent="0.35">
      <c r="C414" s="97"/>
      <c r="D414" s="97"/>
      <c r="E414" s="97"/>
      <c r="F414" s="97"/>
    </row>
    <row r="415" spans="3:6" ht="15.5" x14ac:dyDescent="0.35">
      <c r="C415" s="97"/>
      <c r="D415" s="97"/>
      <c r="E415" s="97"/>
      <c r="F415" s="97"/>
    </row>
    <row r="416" spans="3:6" ht="15.5" x14ac:dyDescent="0.35">
      <c r="C416" s="97"/>
      <c r="D416" s="97"/>
      <c r="E416" s="97"/>
      <c r="F416" s="97"/>
    </row>
    <row r="417" spans="3:6" ht="15.5" x14ac:dyDescent="0.35">
      <c r="C417" s="97"/>
      <c r="D417" s="97"/>
      <c r="E417" s="97"/>
      <c r="F417" s="97"/>
    </row>
    <row r="418" spans="3:6" ht="15.5" x14ac:dyDescent="0.35">
      <c r="C418" s="97"/>
      <c r="D418" s="97"/>
      <c r="E418" s="97"/>
      <c r="F418" s="97"/>
    </row>
    <row r="419" spans="3:6" ht="15.5" x14ac:dyDescent="0.35">
      <c r="C419" s="97"/>
      <c r="D419" s="97"/>
      <c r="E419" s="97"/>
      <c r="F419" s="97"/>
    </row>
    <row r="420" spans="3:6" ht="15.5" x14ac:dyDescent="0.35">
      <c r="C420" s="97"/>
      <c r="D420" s="97"/>
      <c r="E420" s="97"/>
      <c r="F420" s="97"/>
    </row>
    <row r="421" spans="3:6" ht="15.5" x14ac:dyDescent="0.35">
      <c r="C421" s="97"/>
      <c r="D421" s="97"/>
      <c r="E421" s="97"/>
      <c r="F421" s="97"/>
    </row>
    <row r="422" spans="3:6" ht="15.5" x14ac:dyDescent="0.35">
      <c r="C422" s="97"/>
      <c r="D422" s="97"/>
      <c r="E422" s="97"/>
      <c r="F422" s="97"/>
    </row>
    <row r="423" spans="3:6" ht="15.5" x14ac:dyDescent="0.35">
      <c r="C423" s="97"/>
      <c r="D423" s="97"/>
      <c r="E423" s="97"/>
      <c r="F423" s="97"/>
    </row>
    <row r="424" spans="3:6" ht="15.5" x14ac:dyDescent="0.35">
      <c r="C424" s="97"/>
      <c r="D424" s="97"/>
      <c r="E424" s="97"/>
      <c r="F424" s="97"/>
    </row>
    <row r="425" spans="3:6" ht="15.5" x14ac:dyDescent="0.35">
      <c r="C425" s="97"/>
      <c r="D425" s="97"/>
      <c r="E425" s="97"/>
      <c r="F425" s="97"/>
    </row>
    <row r="426" spans="3:6" ht="15.5" x14ac:dyDescent="0.35">
      <c r="C426" s="97"/>
      <c r="D426" s="97"/>
      <c r="E426" s="97"/>
      <c r="F426" s="97"/>
    </row>
    <row r="427" spans="3:6" ht="15.5" x14ac:dyDescent="0.35">
      <c r="C427" s="97"/>
      <c r="D427" s="97"/>
      <c r="E427" s="97"/>
      <c r="F427" s="97"/>
    </row>
    <row r="428" spans="3:6" ht="15.5" x14ac:dyDescent="0.35">
      <c r="C428" s="97"/>
      <c r="D428" s="97"/>
      <c r="E428" s="97"/>
      <c r="F428" s="97"/>
    </row>
    <row r="429" spans="3:6" ht="15.5" x14ac:dyDescent="0.35">
      <c r="C429" s="97"/>
      <c r="D429" s="97"/>
      <c r="E429" s="97"/>
      <c r="F429" s="97"/>
    </row>
    <row r="430" spans="3:6" ht="15.5" x14ac:dyDescent="0.35">
      <c r="C430" s="97"/>
      <c r="D430" s="97"/>
      <c r="E430" s="97"/>
      <c r="F430" s="97"/>
    </row>
    <row r="431" spans="3:6" ht="15.5" x14ac:dyDescent="0.35">
      <c r="C431" s="97"/>
      <c r="D431" s="97"/>
      <c r="E431" s="97"/>
      <c r="F431" s="97"/>
    </row>
    <row r="432" spans="3:6" ht="15.5" x14ac:dyDescent="0.35">
      <c r="C432" s="97"/>
      <c r="D432" s="97"/>
      <c r="E432" s="97"/>
      <c r="F432" s="97"/>
    </row>
    <row r="433" spans="3:6" ht="15.5" x14ac:dyDescent="0.35">
      <c r="C433" s="97"/>
      <c r="D433" s="97"/>
      <c r="E433" s="97"/>
      <c r="F433" s="97"/>
    </row>
    <row r="434" spans="3:6" ht="15.5" x14ac:dyDescent="0.35">
      <c r="C434" s="97"/>
      <c r="D434" s="97"/>
      <c r="E434" s="97"/>
      <c r="F434" s="97"/>
    </row>
    <row r="435" spans="3:6" ht="15.5" x14ac:dyDescent="0.35">
      <c r="C435" s="97"/>
      <c r="D435" s="97"/>
      <c r="E435" s="97"/>
      <c r="F435" s="97"/>
    </row>
    <row r="436" spans="3:6" ht="15.5" x14ac:dyDescent="0.35">
      <c r="C436" s="97"/>
      <c r="D436" s="97"/>
      <c r="E436" s="97"/>
      <c r="F436" s="97"/>
    </row>
    <row r="437" spans="3:6" ht="15.5" x14ac:dyDescent="0.35">
      <c r="C437" s="97"/>
      <c r="D437" s="97"/>
      <c r="E437" s="97"/>
      <c r="F437" s="97"/>
    </row>
    <row r="438" spans="3:6" ht="15.5" x14ac:dyDescent="0.35">
      <c r="C438" s="97"/>
      <c r="D438" s="97"/>
      <c r="E438" s="97"/>
      <c r="F438" s="97"/>
    </row>
    <row r="439" spans="3:6" ht="15.5" x14ac:dyDescent="0.35">
      <c r="C439" s="97"/>
      <c r="D439" s="97"/>
      <c r="E439" s="97"/>
      <c r="F439" s="97"/>
    </row>
    <row r="440" spans="3:6" ht="15.5" x14ac:dyDescent="0.35">
      <c r="C440" s="97"/>
      <c r="D440" s="97"/>
      <c r="E440" s="97"/>
      <c r="F440" s="97"/>
    </row>
    <row r="441" spans="3:6" ht="15.5" x14ac:dyDescent="0.35">
      <c r="C441" s="97"/>
      <c r="D441" s="97"/>
      <c r="E441" s="97"/>
      <c r="F441" s="97"/>
    </row>
    <row r="442" spans="3:6" ht="15.5" x14ac:dyDescent="0.35">
      <c r="C442" s="97"/>
      <c r="D442" s="97"/>
      <c r="E442" s="97"/>
      <c r="F442" s="97"/>
    </row>
    <row r="443" spans="3:6" ht="15.5" x14ac:dyDescent="0.35">
      <c r="C443" s="97"/>
      <c r="D443" s="97"/>
      <c r="E443" s="97"/>
      <c r="F443" s="97"/>
    </row>
    <row r="444" spans="3:6" ht="15.5" x14ac:dyDescent="0.35">
      <c r="C444" s="97"/>
      <c r="D444" s="97"/>
      <c r="E444" s="97"/>
      <c r="F444" s="97"/>
    </row>
    <row r="445" spans="3:6" ht="15.5" x14ac:dyDescent="0.35">
      <c r="C445" s="97"/>
      <c r="D445" s="97"/>
      <c r="E445" s="97"/>
      <c r="F445" s="97"/>
    </row>
    <row r="446" spans="3:6" ht="15.5" x14ac:dyDescent="0.35">
      <c r="C446" s="97"/>
      <c r="D446" s="97"/>
      <c r="E446" s="97"/>
      <c r="F446" s="97"/>
    </row>
    <row r="447" spans="3:6" ht="15.5" x14ac:dyDescent="0.35">
      <c r="C447" s="97"/>
      <c r="D447" s="97"/>
      <c r="E447" s="97"/>
      <c r="F447" s="97"/>
    </row>
    <row r="448" spans="3:6" ht="15.5" x14ac:dyDescent="0.35">
      <c r="C448" s="97"/>
      <c r="D448" s="97"/>
      <c r="E448" s="97"/>
      <c r="F448" s="97"/>
    </row>
    <row r="449" spans="3:7" ht="15.5" x14ac:dyDescent="0.35">
      <c r="C449" s="97"/>
      <c r="D449" s="97"/>
      <c r="E449" s="97"/>
      <c r="F449" s="97"/>
    </row>
    <row r="450" spans="3:7" ht="15.5" x14ac:dyDescent="0.35">
      <c r="C450" s="97"/>
      <c r="D450" s="97"/>
      <c r="E450" s="97"/>
      <c r="F450" s="97"/>
    </row>
    <row r="451" spans="3:7" ht="15.5" x14ac:dyDescent="0.35">
      <c r="C451" s="97"/>
      <c r="D451" s="97"/>
      <c r="E451" s="97"/>
      <c r="F451" s="97"/>
    </row>
    <row r="452" spans="3:7" x14ac:dyDescent="0.35">
      <c r="G452" s="2"/>
    </row>
    <row r="453" spans="3:7" x14ac:dyDescent="0.35">
      <c r="G453" s="2"/>
    </row>
    <row r="454" spans="3:7" x14ac:dyDescent="0.35">
      <c r="G454" s="2"/>
    </row>
    <row r="455" spans="3:7" x14ac:dyDescent="0.35">
      <c r="G455" s="2"/>
    </row>
    <row r="456" spans="3:7" x14ac:dyDescent="0.35">
      <c r="G456" s="2"/>
    </row>
    <row r="457" spans="3:7" x14ac:dyDescent="0.35">
      <c r="G457" s="2"/>
    </row>
    <row r="458" spans="3:7" x14ac:dyDescent="0.35">
      <c r="G458" s="2"/>
    </row>
    <row r="459" spans="3:7" x14ac:dyDescent="0.35">
      <c r="G459" s="2"/>
    </row>
    <row r="460" spans="3:7" x14ac:dyDescent="0.35">
      <c r="G460" s="2"/>
    </row>
    <row r="461" spans="3:7" x14ac:dyDescent="0.35">
      <c r="G461" s="2"/>
    </row>
    <row r="495" spans="5:5" x14ac:dyDescent="0.35">
      <c r="E495" s="1"/>
    </row>
    <row r="496" spans="5:5" x14ac:dyDescent="0.35">
      <c r="E496" s="1"/>
    </row>
    <row r="497" spans="5:5" x14ac:dyDescent="0.35">
      <c r="E497" s="1"/>
    </row>
    <row r="498" spans="5:5" x14ac:dyDescent="0.35">
      <c r="E498" s="1"/>
    </row>
    <row r="499" spans="5:5" x14ac:dyDescent="0.35">
      <c r="E499" s="1"/>
    </row>
    <row r="500" spans="5:5" x14ac:dyDescent="0.35">
      <c r="E500" s="1"/>
    </row>
    <row r="501" spans="5:5" x14ac:dyDescent="0.35">
      <c r="E501" s="1"/>
    </row>
    <row r="502" spans="5:5" x14ac:dyDescent="0.35">
      <c r="E502" s="1"/>
    </row>
    <row r="503" spans="5:5" x14ac:dyDescent="0.35">
      <c r="E503" s="1"/>
    </row>
    <row r="504" spans="5:5" x14ac:dyDescent="0.35">
      <c r="E504" s="1"/>
    </row>
    <row r="505" spans="5:5" x14ac:dyDescent="0.35">
      <c r="E505" s="1"/>
    </row>
    <row r="506" spans="5:5" x14ac:dyDescent="0.35">
      <c r="E506" s="1"/>
    </row>
    <row r="507" spans="5:5" x14ac:dyDescent="0.35">
      <c r="E507" s="1"/>
    </row>
    <row r="508" spans="5:5" x14ac:dyDescent="0.35">
      <c r="E508" s="1"/>
    </row>
    <row r="509" spans="5:5" x14ac:dyDescent="0.35">
      <c r="E509" s="1"/>
    </row>
    <row r="510" spans="5:5" x14ac:dyDescent="0.35">
      <c r="E510" s="1"/>
    </row>
    <row r="511" spans="5:5" x14ac:dyDescent="0.35">
      <c r="E511" s="1"/>
    </row>
  </sheetData>
  <mergeCells count="14">
    <mergeCell ref="A1:F1"/>
    <mergeCell ref="A22:C22"/>
    <mergeCell ref="A23:C23"/>
    <mergeCell ref="E14:E15"/>
    <mergeCell ref="F10:F12"/>
    <mergeCell ref="F14:F15"/>
    <mergeCell ref="A27:F27"/>
    <mergeCell ref="A3:F3"/>
    <mergeCell ref="D10:D12"/>
    <mergeCell ref="D14:D15"/>
    <mergeCell ref="B5:B6"/>
    <mergeCell ref="A20:C20"/>
    <mergeCell ref="A21:C21"/>
    <mergeCell ref="E10:E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workbookViewId="0">
      <selection activeCell="D9" sqref="D9"/>
    </sheetView>
  </sheetViews>
  <sheetFormatPr defaultColWidth="9.26953125" defaultRowHeight="14.5" x14ac:dyDescent="0.35"/>
  <cols>
    <col min="1" max="1" width="77.7265625" bestFit="1" customWidth="1"/>
    <col min="2" max="2" width="20.54296875" bestFit="1" customWidth="1"/>
  </cols>
  <sheetData>
    <row r="1" spans="1:14" s="3" customFormat="1" ht="15.5" x14ac:dyDescent="0.35">
      <c r="A1" s="117" t="s">
        <v>151</v>
      </c>
      <c r="B1" s="117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" thickBot="1" x14ac:dyDescent="0.4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" thickBot="1" x14ac:dyDescent="0.4">
      <c r="A3" s="11" t="s">
        <v>19</v>
      </c>
      <c r="B3" s="12" t="s">
        <v>20</v>
      </c>
    </row>
    <row r="4" spans="1:14" ht="15" thickBot="1" x14ac:dyDescent="0.4">
      <c r="A4" s="7" t="s">
        <v>21</v>
      </c>
      <c r="B4" s="64">
        <f>B5+B6+B7+B8+B9+B10+B11+B12</f>
        <v>0.36800000000000005</v>
      </c>
    </row>
    <row r="5" spans="1:14" ht="15" thickBot="1" x14ac:dyDescent="0.4">
      <c r="A5" s="11" t="s">
        <v>22</v>
      </c>
      <c r="B5" s="13">
        <v>0.2</v>
      </c>
    </row>
    <row r="6" spans="1:14" ht="15" thickBot="1" x14ac:dyDescent="0.4">
      <c r="A6" s="11" t="s">
        <v>55</v>
      </c>
      <c r="B6" s="13">
        <v>1.4999999999999999E-2</v>
      </c>
    </row>
    <row r="7" spans="1:14" ht="15" thickBot="1" x14ac:dyDescent="0.4">
      <c r="A7" s="11" t="s">
        <v>56</v>
      </c>
      <c r="B7" s="13">
        <v>0.01</v>
      </c>
    </row>
    <row r="8" spans="1:14" ht="15" thickBot="1" x14ac:dyDescent="0.4">
      <c r="A8" s="11" t="s">
        <v>23</v>
      </c>
      <c r="B8" s="13">
        <v>2E-3</v>
      </c>
    </row>
    <row r="9" spans="1:14" ht="15" thickBot="1" x14ac:dyDescent="0.4">
      <c r="A9" s="11" t="s">
        <v>24</v>
      </c>
      <c r="B9" s="13">
        <v>6.0000000000000001E-3</v>
      </c>
    </row>
    <row r="10" spans="1:14" ht="15" thickBot="1" x14ac:dyDescent="0.4">
      <c r="A10" s="11" t="s">
        <v>25</v>
      </c>
      <c r="B10" s="13">
        <v>2.5000000000000001E-2</v>
      </c>
    </row>
    <row r="11" spans="1:14" ht="15" thickBot="1" x14ac:dyDescent="0.4">
      <c r="A11" s="11" t="s">
        <v>26</v>
      </c>
      <c r="B11" s="13">
        <v>0.03</v>
      </c>
    </row>
    <row r="12" spans="1:14" ht="15" thickBot="1" x14ac:dyDescent="0.4">
      <c r="A12" s="11" t="s">
        <v>27</v>
      </c>
      <c r="B12" s="13">
        <v>0.08</v>
      </c>
    </row>
    <row r="13" spans="1:14" ht="15" thickBot="1" x14ac:dyDescent="0.4">
      <c r="A13" s="7" t="s">
        <v>28</v>
      </c>
      <c r="B13" s="64">
        <f>B14+B15+B16+B17+B18+B19</f>
        <v>0.12412000000000001</v>
      </c>
    </row>
    <row r="14" spans="1:14" ht="15" thickBot="1" x14ac:dyDescent="0.4">
      <c r="A14" s="11" t="s">
        <v>29</v>
      </c>
      <c r="B14" s="13">
        <v>9.6939999999999998E-2</v>
      </c>
    </row>
    <row r="15" spans="1:14" ht="15" thickBot="1" x14ac:dyDescent="0.4">
      <c r="A15" s="11" t="s">
        <v>30</v>
      </c>
      <c r="B15" s="13">
        <v>1.6330000000000001E-2</v>
      </c>
    </row>
    <row r="16" spans="1:14" ht="15" thickBot="1" x14ac:dyDescent="0.4">
      <c r="A16" s="11" t="s">
        <v>31</v>
      </c>
      <c r="B16" s="13">
        <v>9.6699999999999998E-3</v>
      </c>
    </row>
    <row r="17" spans="1:2" ht="15" thickBot="1" x14ac:dyDescent="0.4">
      <c r="A17" s="11" t="s">
        <v>32</v>
      </c>
      <c r="B17" s="13">
        <v>2.4000000000000001E-4</v>
      </c>
    </row>
    <row r="18" spans="1:2" ht="15" thickBot="1" x14ac:dyDescent="0.4">
      <c r="A18" s="11" t="s">
        <v>33</v>
      </c>
      <c r="B18" s="13">
        <v>8.0999999999999996E-4</v>
      </c>
    </row>
    <row r="19" spans="1:2" ht="15" thickBot="1" x14ac:dyDescent="0.4">
      <c r="A19" s="11" t="s">
        <v>34</v>
      </c>
      <c r="B19" s="13">
        <v>1.2999999999999999E-4</v>
      </c>
    </row>
    <row r="20" spans="1:2" ht="15" thickBot="1" x14ac:dyDescent="0.4">
      <c r="A20" s="7" t="s">
        <v>35</v>
      </c>
      <c r="B20" s="64">
        <f>B21+B22</f>
        <v>0.13170000000000001</v>
      </c>
    </row>
    <row r="21" spans="1:2" ht="15" thickBot="1" x14ac:dyDescent="0.4">
      <c r="A21" s="11" t="s">
        <v>36</v>
      </c>
      <c r="B21" s="13">
        <v>3.2309999999999998E-2</v>
      </c>
    </row>
    <row r="22" spans="1:2" ht="15" thickBot="1" x14ac:dyDescent="0.4">
      <c r="A22" s="11" t="s">
        <v>37</v>
      </c>
      <c r="B22" s="13">
        <v>9.9390000000000006E-2</v>
      </c>
    </row>
    <row r="23" spans="1:2" ht="15" thickBot="1" x14ac:dyDescent="0.4">
      <c r="A23" s="7" t="s">
        <v>38</v>
      </c>
      <c r="B23" s="64">
        <f>B24+B25+B26+B27+B28</f>
        <v>4.9424000000000003E-2</v>
      </c>
    </row>
    <row r="24" spans="1:2" ht="15" thickBot="1" x14ac:dyDescent="0.4">
      <c r="A24" s="11" t="s">
        <v>39</v>
      </c>
      <c r="B24" s="13">
        <v>3.422E-2</v>
      </c>
    </row>
    <row r="25" spans="1:2" ht="15" thickBot="1" x14ac:dyDescent="0.4">
      <c r="A25" s="11" t="s">
        <v>40</v>
      </c>
      <c r="B25" s="13">
        <v>2.7399999999999998E-3</v>
      </c>
    </row>
    <row r="26" spans="1:2" ht="15" thickBot="1" x14ac:dyDescent="0.4">
      <c r="A26" s="11" t="s">
        <v>41</v>
      </c>
      <c r="B26" s="13">
        <v>1.1270000000000001E-2</v>
      </c>
    </row>
    <row r="27" spans="1:2" ht="15" thickBot="1" x14ac:dyDescent="0.4">
      <c r="A27" s="11" t="s">
        <v>42</v>
      </c>
      <c r="B27" s="13">
        <v>1.1900000000000001E-3</v>
      </c>
    </row>
    <row r="28" spans="1:2" ht="15" thickBot="1" x14ac:dyDescent="0.4">
      <c r="A28" s="11" t="s">
        <v>43</v>
      </c>
      <c r="B28" s="13">
        <v>3.9999999999999998E-6</v>
      </c>
    </row>
    <row r="29" spans="1:2" ht="15" thickBot="1" x14ac:dyDescent="0.4">
      <c r="A29" s="7" t="s">
        <v>44</v>
      </c>
      <c r="B29" s="64">
        <f>B30+B31+B32+B33+B34+B35</f>
        <v>1.1575999999999999E-2</v>
      </c>
    </row>
    <row r="30" spans="1:2" ht="15" thickBot="1" x14ac:dyDescent="0.4">
      <c r="A30" s="11" t="s">
        <v>45</v>
      </c>
      <c r="B30" s="13">
        <v>9.7999999999999997E-4</v>
      </c>
    </row>
    <row r="31" spans="1:2" ht="15" thickBot="1" x14ac:dyDescent="0.4">
      <c r="A31" s="11" t="s">
        <v>46</v>
      </c>
      <c r="B31" s="13">
        <v>1.5999999999999999E-5</v>
      </c>
    </row>
    <row r="32" spans="1:2" ht="15" thickBot="1" x14ac:dyDescent="0.4">
      <c r="A32" s="11" t="s">
        <v>47</v>
      </c>
      <c r="B32" s="13">
        <v>1.3799999999999999E-3</v>
      </c>
    </row>
    <row r="33" spans="1:2" ht="15" thickBot="1" x14ac:dyDescent="0.4">
      <c r="A33" s="11" t="s">
        <v>48</v>
      </c>
      <c r="B33" s="13">
        <v>6.6499999999999997E-3</v>
      </c>
    </row>
    <row r="34" spans="1:2" ht="15" thickBot="1" x14ac:dyDescent="0.4">
      <c r="A34" s="11" t="s">
        <v>49</v>
      </c>
      <c r="B34" s="13">
        <v>2.3000000000000001E-4</v>
      </c>
    </row>
    <row r="35" spans="1:2" ht="15" thickBot="1" x14ac:dyDescent="0.4">
      <c r="A35" s="11" t="s">
        <v>57</v>
      </c>
      <c r="B35" s="13">
        <v>2.32E-3</v>
      </c>
    </row>
    <row r="36" spans="1:2" ht="15" thickBot="1" x14ac:dyDescent="0.4">
      <c r="A36" s="7" t="s">
        <v>50</v>
      </c>
      <c r="B36" s="64">
        <f>B38+B39</f>
        <v>9.4149999999999998E-2</v>
      </c>
    </row>
    <row r="37" spans="1:2" ht="15" thickBot="1" x14ac:dyDescent="0.4">
      <c r="A37" s="11" t="s">
        <v>51</v>
      </c>
      <c r="B37" s="13">
        <v>9.4149999999999998E-2</v>
      </c>
    </row>
    <row r="38" spans="1:2" ht="15" thickBot="1" x14ac:dyDescent="0.4">
      <c r="A38" s="11" t="s">
        <v>52</v>
      </c>
      <c r="B38" s="13">
        <v>4.5679999999999998E-2</v>
      </c>
    </row>
    <row r="39" spans="1:2" ht="15" thickBot="1" x14ac:dyDescent="0.4">
      <c r="A39" s="11" t="s">
        <v>53</v>
      </c>
      <c r="B39" s="13">
        <v>4.8469999999999999E-2</v>
      </c>
    </row>
    <row r="40" spans="1:2" ht="15" thickBot="1" x14ac:dyDescent="0.4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H122"/>
  <sheetViews>
    <sheetView zoomScale="80" zoomScaleNormal="80" workbookViewId="0">
      <selection activeCell="J16" sqref="J16"/>
    </sheetView>
  </sheetViews>
  <sheetFormatPr defaultColWidth="9.1796875" defaultRowHeight="15.75" customHeight="1" x14ac:dyDescent="0.35"/>
  <cols>
    <col min="1" max="1" width="62.7265625" style="22" customWidth="1"/>
    <col min="2" max="2" width="18.54296875" style="2" customWidth="1"/>
    <col min="3" max="3" width="26.1796875" style="2" customWidth="1"/>
    <col min="4" max="4" width="17.26953125" style="2" customWidth="1"/>
    <col min="5" max="6" width="10" style="2" customWidth="1"/>
    <col min="7" max="8" width="18.54296875" style="2" customWidth="1"/>
    <col min="9" max="16384" width="9.1796875" style="3"/>
  </cols>
  <sheetData>
    <row r="1" spans="1:8" ht="15.75" customHeight="1" x14ac:dyDescent="0.35">
      <c r="A1" s="123" t="s">
        <v>201</v>
      </c>
      <c r="B1" s="123"/>
      <c r="C1" s="123"/>
      <c r="D1" s="123"/>
      <c r="E1" s="123"/>
      <c r="F1" s="123"/>
      <c r="G1" s="123"/>
      <c r="H1" s="123"/>
    </row>
    <row r="2" spans="1:8" ht="15.75" customHeight="1" x14ac:dyDescent="0.35">
      <c r="A2" s="3"/>
    </row>
    <row r="3" spans="1:8" ht="15.75" customHeight="1" x14ac:dyDescent="0.35">
      <c r="A3" s="3"/>
      <c r="B3" s="98"/>
      <c r="C3" s="98"/>
      <c r="D3" s="98"/>
      <c r="E3" s="98"/>
    </row>
    <row r="4" spans="1:8" ht="15.75" customHeight="1" x14ac:dyDescent="0.35">
      <c r="A4" s="3"/>
      <c r="B4" s="98"/>
      <c r="C4" s="98"/>
      <c r="D4" s="98"/>
      <c r="E4" s="98"/>
      <c r="G4" s="81" t="s">
        <v>180</v>
      </c>
      <c r="H4" s="80">
        <f>'Valores Resumidos'!$C$55</f>
        <v>0.2498988429752067</v>
      </c>
    </row>
    <row r="5" spans="1:8" ht="15.75" customHeight="1" x14ac:dyDescent="0.45">
      <c r="A5" s="3"/>
      <c r="B5" s="98"/>
      <c r="C5" s="98"/>
      <c r="D5" s="98"/>
      <c r="E5" s="98"/>
      <c r="G5" s="82" t="s">
        <v>214</v>
      </c>
      <c r="H5" s="95">
        <v>25</v>
      </c>
    </row>
    <row r="6" spans="1:8" ht="15.75" customHeight="1" x14ac:dyDescent="0.45">
      <c r="A6" s="3"/>
      <c r="B6" s="98"/>
      <c r="C6" s="98"/>
      <c r="D6" s="98"/>
      <c r="E6" s="98"/>
      <c r="G6" s="82" t="s">
        <v>215</v>
      </c>
      <c r="H6" s="1">
        <v>4</v>
      </c>
    </row>
    <row r="7" spans="1:8" ht="15.75" customHeight="1" x14ac:dyDescent="0.35">
      <c r="A7" s="3"/>
      <c r="B7" s="98"/>
      <c r="C7" s="98"/>
      <c r="D7" s="98"/>
      <c r="E7" s="98"/>
      <c r="G7" s="3"/>
      <c r="H7" s="3"/>
    </row>
    <row r="8" spans="1:8" ht="15.75" customHeight="1" x14ac:dyDescent="0.35">
      <c r="A8" s="3"/>
      <c r="B8" s="98"/>
      <c r="C8" s="98"/>
      <c r="D8" s="98"/>
      <c r="E8" s="98"/>
      <c r="G8" s="3"/>
      <c r="H8" s="84"/>
    </row>
    <row r="9" spans="1:8" ht="15.75" customHeight="1" x14ac:dyDescent="0.35">
      <c r="A9" s="3"/>
      <c r="B9" s="98"/>
      <c r="C9" s="98"/>
      <c r="D9" s="98"/>
      <c r="E9" s="98"/>
      <c r="G9" s="3"/>
      <c r="H9" s="84"/>
    </row>
    <row r="10" spans="1:8" ht="15.75" customHeight="1" x14ac:dyDescent="0.35">
      <c r="A10" s="3"/>
      <c r="B10" s="98"/>
      <c r="C10" s="98"/>
      <c r="D10" s="98"/>
      <c r="E10" s="98"/>
      <c r="G10" s="3"/>
      <c r="H10" s="84"/>
    </row>
    <row r="11" spans="1:8" ht="15.75" customHeight="1" x14ac:dyDescent="0.35">
      <c r="G11" s="3"/>
      <c r="H11" s="84"/>
    </row>
    <row r="12" spans="1:8" ht="15.75" customHeight="1" x14ac:dyDescent="0.35">
      <c r="G12" s="3"/>
      <c r="H12" s="3"/>
    </row>
    <row r="13" spans="1:8" ht="15.75" customHeight="1" x14ac:dyDescent="0.35">
      <c r="A13" s="28" t="s">
        <v>111</v>
      </c>
      <c r="B13" s="29" t="s">
        <v>112</v>
      </c>
      <c r="C13" s="29" t="s">
        <v>205</v>
      </c>
      <c r="D13" s="29" t="s">
        <v>213</v>
      </c>
      <c r="G13" s="3"/>
      <c r="H13" s="3"/>
    </row>
    <row r="14" spans="1:8" ht="15.75" customHeight="1" x14ac:dyDescent="0.35">
      <c r="A14" s="65" t="s">
        <v>113</v>
      </c>
      <c r="B14" s="19">
        <f>B65+C65</f>
        <v>12736.9856</v>
      </c>
      <c r="C14" s="19" t="s">
        <v>212</v>
      </c>
      <c r="D14" s="19">
        <f>B14/30.44</f>
        <v>418.42922470433638</v>
      </c>
      <c r="G14" s="29" t="s">
        <v>111</v>
      </c>
      <c r="H14" s="29" t="s">
        <v>216</v>
      </c>
    </row>
    <row r="15" spans="1:8" ht="15.75" customHeight="1" x14ac:dyDescent="0.35">
      <c r="A15" s="67" t="s">
        <v>204</v>
      </c>
      <c r="B15" s="19">
        <f>511.69+818.43+194.73+6.98+0+609.05</f>
        <v>2140.88</v>
      </c>
      <c r="C15" s="19" t="s">
        <v>212</v>
      </c>
      <c r="D15" s="19">
        <f>B15/30.44</f>
        <v>70.331143232588701</v>
      </c>
      <c r="G15" s="83">
        <f>$D$16/(H5*H6)</f>
        <v>4.887603679369251</v>
      </c>
      <c r="H15" s="83">
        <f>(G15*H4)+G15</f>
        <v>6.1090101837649904</v>
      </c>
    </row>
    <row r="16" spans="1:8" ht="15.75" customHeight="1" x14ac:dyDescent="0.35">
      <c r="A16" s="68" t="s">
        <v>114</v>
      </c>
      <c r="B16" s="69">
        <f>SUM(B14:B15)</f>
        <v>14877.865600000001</v>
      </c>
      <c r="C16" s="69" t="s">
        <v>210</v>
      </c>
      <c r="D16" s="69">
        <f>D14+D15</f>
        <v>488.76036793692509</v>
      </c>
      <c r="G16" s="3"/>
      <c r="H16" s="79"/>
    </row>
    <row r="17" spans="1:8" ht="15.75" customHeight="1" x14ac:dyDescent="0.35">
      <c r="A17" s="70"/>
      <c r="B17" s="71"/>
      <c r="G17" s="29" t="s">
        <v>207</v>
      </c>
      <c r="H17" s="29" t="s">
        <v>217</v>
      </c>
    </row>
    <row r="18" spans="1:8" ht="15.75" customHeight="1" x14ac:dyDescent="0.35">
      <c r="A18" s="70"/>
      <c r="B18" s="71"/>
      <c r="G18" s="83">
        <f>$D$23/H5</f>
        <v>5.8468978577777782E-2</v>
      </c>
      <c r="H18" s="83">
        <f>(G18*H4)+G18</f>
        <v>7.3080308674306593E-2</v>
      </c>
    </row>
    <row r="19" spans="1:8" ht="15.75" customHeight="1" x14ac:dyDescent="0.35">
      <c r="A19" s="28" t="s">
        <v>115</v>
      </c>
      <c r="B19" s="29" t="s">
        <v>208</v>
      </c>
      <c r="C19" s="29" t="s">
        <v>205</v>
      </c>
      <c r="D19" s="29" t="s">
        <v>207</v>
      </c>
      <c r="H19" s="66"/>
    </row>
    <row r="20" spans="1:8" ht="15.75" customHeight="1" x14ac:dyDescent="0.35">
      <c r="A20" s="67" t="s">
        <v>116</v>
      </c>
      <c r="B20" s="26">
        <f>B104+C104</f>
        <v>9881.7400000000016</v>
      </c>
      <c r="C20" s="26" t="s">
        <v>206</v>
      </c>
      <c r="D20" s="26">
        <f>B20*(0.23/10000)</f>
        <v>0.22728002000000003</v>
      </c>
      <c r="H20" s="66"/>
    </row>
    <row r="21" spans="1:8" ht="15.75" customHeight="1" x14ac:dyDescent="0.35">
      <c r="A21" s="67" t="s">
        <v>117</v>
      </c>
      <c r="B21" s="26">
        <v>29250</v>
      </c>
      <c r="C21" s="26" t="s">
        <v>209</v>
      </c>
      <c r="D21" s="26">
        <f>B21/45000</f>
        <v>0.65</v>
      </c>
      <c r="H21" s="66"/>
    </row>
    <row r="22" spans="1:8" ht="15.75" customHeight="1" x14ac:dyDescent="0.35">
      <c r="A22" s="67" t="s">
        <v>118</v>
      </c>
      <c r="B22" s="26">
        <v>5.8</v>
      </c>
      <c r="C22" s="26" t="s">
        <v>211</v>
      </c>
      <c r="D22" s="26">
        <f>B22/9-0.06</f>
        <v>0.58444444444444432</v>
      </c>
      <c r="H22" s="66"/>
    </row>
    <row r="23" spans="1:8" ht="15.75" customHeight="1" x14ac:dyDescent="0.35">
      <c r="A23" s="73" t="s">
        <v>115</v>
      </c>
      <c r="B23" s="43">
        <f>SUM(B20:B22)</f>
        <v>39137.540000000008</v>
      </c>
      <c r="C23" s="43" t="s">
        <v>210</v>
      </c>
      <c r="D23" s="43">
        <f>D20+D21+D22</f>
        <v>1.4617244644444445</v>
      </c>
      <c r="E23" s="66"/>
      <c r="H23" s="66"/>
    </row>
    <row r="24" spans="1:8" ht="15.75" customHeight="1" x14ac:dyDescent="0.35">
      <c r="A24" s="3"/>
      <c r="B24" s="3"/>
      <c r="H24" s="66"/>
    </row>
    <row r="25" spans="1:8" ht="15.75" customHeight="1" x14ac:dyDescent="0.35">
      <c r="A25" s="2"/>
      <c r="H25" s="66"/>
    </row>
    <row r="26" spans="1:8" ht="15.75" customHeight="1" x14ac:dyDescent="0.35">
      <c r="A26" s="123" t="s">
        <v>62</v>
      </c>
      <c r="B26" s="123"/>
      <c r="C26" s="123"/>
      <c r="D26" s="123"/>
      <c r="E26" s="123"/>
      <c r="F26" s="123"/>
      <c r="G26" s="123"/>
      <c r="H26" s="123"/>
    </row>
    <row r="28" spans="1:8" ht="15.75" customHeight="1" x14ac:dyDescent="0.35">
      <c r="A28" s="72" t="s">
        <v>81</v>
      </c>
      <c r="B28" s="72"/>
      <c r="C28" s="72"/>
      <c r="D28" s="98"/>
      <c r="E28" s="98"/>
      <c r="F28" s="98"/>
      <c r="G28" s="98"/>
      <c r="H28" s="98"/>
    </row>
    <row r="29" spans="1:8" ht="15.75" customHeight="1" x14ac:dyDescent="0.35">
      <c r="A29" s="14" t="s">
        <v>58</v>
      </c>
      <c r="B29" s="7" t="s">
        <v>82</v>
      </c>
      <c r="C29" s="7" t="s">
        <v>83</v>
      </c>
      <c r="D29" s="98"/>
      <c r="E29" s="98"/>
      <c r="F29" s="98"/>
      <c r="G29" s="98"/>
      <c r="H29" s="98"/>
    </row>
    <row r="30" spans="1:8" ht="15.75" customHeight="1" x14ac:dyDescent="0.35">
      <c r="A30" s="15" t="s">
        <v>59</v>
      </c>
      <c r="B30" s="16">
        <f>B31+B32+B33</f>
        <v>2290.25</v>
      </c>
      <c r="C30" s="16">
        <f>C31+C32+C33</f>
        <v>1707.5700000000002</v>
      </c>
      <c r="D30" s="98"/>
      <c r="E30" s="98"/>
      <c r="F30" s="98"/>
      <c r="G30" s="98"/>
      <c r="H30" s="98"/>
    </row>
    <row r="31" spans="1:8" ht="15.75" customHeight="1" x14ac:dyDescent="0.35">
      <c r="A31" s="8" t="s">
        <v>0</v>
      </c>
      <c r="B31" s="19">
        <v>2185.7600000000002</v>
      </c>
      <c r="C31" s="19">
        <v>1629.67</v>
      </c>
      <c r="D31" s="98"/>
      <c r="E31" s="98"/>
      <c r="F31" s="98"/>
      <c r="G31" s="98"/>
      <c r="H31" s="98"/>
    </row>
    <row r="32" spans="1:8" ht="15.75" customHeight="1" x14ac:dyDescent="0.35">
      <c r="A32" s="9" t="s">
        <v>67</v>
      </c>
      <c r="B32" s="19">
        <v>89.56</v>
      </c>
      <c r="C32" s="19">
        <v>66.77</v>
      </c>
      <c r="D32" s="98"/>
      <c r="E32" s="98"/>
      <c r="F32" s="98"/>
      <c r="G32" s="98"/>
      <c r="H32" s="98"/>
    </row>
    <row r="33" spans="1:8" ht="15.75" customHeight="1" x14ac:dyDescent="0.35">
      <c r="A33" s="9" t="s">
        <v>68</v>
      </c>
      <c r="B33" s="19">
        <v>14.93</v>
      </c>
      <c r="C33" s="19">
        <v>11.13</v>
      </c>
      <c r="D33" s="98"/>
      <c r="E33" s="98"/>
      <c r="F33" s="98"/>
      <c r="G33" s="98"/>
      <c r="H33" s="98"/>
    </row>
    <row r="34" spans="1:8" ht="15.75" customHeight="1" x14ac:dyDescent="0.35">
      <c r="A34" s="15" t="s">
        <v>60</v>
      </c>
      <c r="B34" s="16">
        <f>B35+B38+B41+B44+B47+B48+B49+B50+B51</f>
        <v>1363.1299999999999</v>
      </c>
      <c r="C34" s="16">
        <f>C35+C38+C41+C44+C47+C48+C49+C50+C51</f>
        <v>1380.56</v>
      </c>
      <c r="D34" s="98"/>
      <c r="E34" s="98"/>
      <c r="F34" s="98"/>
      <c r="G34" s="98"/>
      <c r="H34" s="98"/>
    </row>
    <row r="35" spans="1:8" ht="15.75" customHeight="1" x14ac:dyDescent="0.35">
      <c r="A35" s="8" t="s">
        <v>1</v>
      </c>
      <c r="B35" s="20">
        <f>B36+B37</f>
        <v>120.88</v>
      </c>
      <c r="C35" s="20">
        <f>C36+C37</f>
        <v>154.25</v>
      </c>
      <c r="D35" s="98"/>
      <c r="E35" s="98"/>
      <c r="F35" s="98"/>
      <c r="G35" s="98"/>
      <c r="H35" s="98"/>
    </row>
    <row r="36" spans="1:8" ht="15.75" customHeight="1" x14ac:dyDescent="0.35">
      <c r="A36" s="9" t="s">
        <v>2</v>
      </c>
      <c r="B36" s="21">
        <v>252.03</v>
      </c>
      <c r="C36" s="21">
        <v>252.03</v>
      </c>
      <c r="D36" s="98"/>
      <c r="E36" s="98"/>
      <c r="F36" s="98"/>
      <c r="G36" s="98"/>
      <c r="H36" s="98"/>
    </row>
    <row r="37" spans="1:8" ht="15.75" customHeight="1" x14ac:dyDescent="0.35">
      <c r="A37" s="9" t="s">
        <v>3</v>
      </c>
      <c r="B37" s="21">
        <v>-131.15</v>
      </c>
      <c r="C37" s="21">
        <v>-97.78</v>
      </c>
      <c r="D37" s="98"/>
      <c r="E37" s="98"/>
      <c r="F37" s="98"/>
      <c r="G37" s="98"/>
      <c r="H37" s="98"/>
    </row>
    <row r="38" spans="1:8" ht="15.75" customHeight="1" x14ac:dyDescent="0.35">
      <c r="A38" s="8" t="s">
        <v>69</v>
      </c>
      <c r="B38" s="20">
        <f>B39+B40</f>
        <v>755.39</v>
      </c>
      <c r="C38" s="20">
        <f>C39+C40</f>
        <v>763.7299999999999</v>
      </c>
      <c r="D38" s="98"/>
      <c r="E38" s="98"/>
      <c r="F38" s="98"/>
      <c r="G38" s="98"/>
      <c r="H38" s="98"/>
    </row>
    <row r="39" spans="1:8" ht="15.75" customHeight="1" x14ac:dyDescent="0.35">
      <c r="A39" s="9" t="s">
        <v>2</v>
      </c>
      <c r="B39" s="21">
        <v>788.18</v>
      </c>
      <c r="C39" s="21">
        <v>788.18</v>
      </c>
      <c r="D39" s="98"/>
      <c r="E39" s="98"/>
      <c r="F39" s="98"/>
      <c r="G39" s="98"/>
      <c r="H39" s="98"/>
    </row>
    <row r="40" spans="1:8" ht="15.75" customHeight="1" x14ac:dyDescent="0.35">
      <c r="A40" s="9" t="s">
        <v>5</v>
      </c>
      <c r="B40" s="21">
        <v>-32.79</v>
      </c>
      <c r="C40" s="21">
        <v>-24.45</v>
      </c>
      <c r="D40" s="98"/>
      <c r="E40" s="98"/>
      <c r="F40" s="98"/>
      <c r="G40" s="98"/>
      <c r="H40" s="98"/>
    </row>
    <row r="41" spans="1:8" ht="15.75" customHeight="1" x14ac:dyDescent="0.35">
      <c r="A41" s="8" t="s">
        <v>6</v>
      </c>
      <c r="B41" s="20">
        <f>B42+B43</f>
        <v>232.6</v>
      </c>
      <c r="C41" s="20">
        <f>C42+C43</f>
        <v>232.6</v>
      </c>
      <c r="D41" s="98"/>
      <c r="E41" s="98"/>
      <c r="F41" s="98"/>
      <c r="G41" s="98"/>
      <c r="H41" s="98"/>
    </row>
    <row r="42" spans="1:8" ht="15.75" customHeight="1" x14ac:dyDescent="0.35">
      <c r="A42" s="9" t="s">
        <v>70</v>
      </c>
      <c r="B42" s="21">
        <v>250.6</v>
      </c>
      <c r="C42" s="21">
        <v>250.6</v>
      </c>
      <c r="D42" s="98"/>
      <c r="E42" s="98"/>
      <c r="F42" s="98"/>
      <c r="G42" s="98"/>
      <c r="H42" s="98"/>
    </row>
    <row r="43" spans="1:8" ht="15.75" customHeight="1" x14ac:dyDescent="0.35">
      <c r="A43" s="9" t="s">
        <v>3</v>
      </c>
      <c r="B43" s="21">
        <v>-18</v>
      </c>
      <c r="C43" s="21">
        <v>-18</v>
      </c>
      <c r="D43" s="98"/>
      <c r="E43" s="98"/>
      <c r="F43" s="98"/>
      <c r="G43" s="98"/>
      <c r="H43" s="98"/>
    </row>
    <row r="44" spans="1:8" ht="15.75" customHeight="1" x14ac:dyDescent="0.35">
      <c r="A44" s="8" t="s">
        <v>7</v>
      </c>
      <c r="B44" s="20">
        <f>B45+B46</f>
        <v>133.5</v>
      </c>
      <c r="C44" s="20">
        <f>C45+C46</f>
        <v>133.5</v>
      </c>
      <c r="D44" s="98"/>
      <c r="E44" s="98"/>
      <c r="F44" s="98"/>
      <c r="G44" s="98"/>
      <c r="H44" s="98"/>
    </row>
    <row r="45" spans="1:8" ht="15.75" customHeight="1" x14ac:dyDescent="0.35">
      <c r="A45" s="9" t="s">
        <v>8</v>
      </c>
      <c r="B45" s="21">
        <v>222.5</v>
      </c>
      <c r="C45" s="21">
        <v>222.5</v>
      </c>
      <c r="D45" s="98"/>
      <c r="E45" s="98"/>
      <c r="F45" s="98"/>
      <c r="G45" s="98"/>
      <c r="H45" s="98"/>
    </row>
    <row r="46" spans="1:8" ht="15.75" customHeight="1" x14ac:dyDescent="0.35">
      <c r="A46" s="9" t="s">
        <v>3</v>
      </c>
      <c r="B46" s="21">
        <v>-89</v>
      </c>
      <c r="C46" s="21">
        <v>-89</v>
      </c>
      <c r="D46" s="98"/>
      <c r="E46" s="98"/>
      <c r="F46" s="98"/>
      <c r="G46" s="98"/>
      <c r="H46" s="98"/>
    </row>
    <row r="47" spans="1:8" ht="15.75" customHeight="1" x14ac:dyDescent="0.35">
      <c r="A47" s="8" t="s">
        <v>71</v>
      </c>
      <c r="B47" s="20">
        <v>35</v>
      </c>
      <c r="C47" s="20">
        <v>35</v>
      </c>
      <c r="D47" s="98"/>
      <c r="E47" s="98"/>
      <c r="F47" s="98"/>
      <c r="G47" s="98"/>
      <c r="H47" s="98"/>
    </row>
    <row r="48" spans="1:8" ht="15.75" customHeight="1" x14ac:dyDescent="0.35">
      <c r="A48" s="8" t="s">
        <v>9</v>
      </c>
      <c r="B48" s="20">
        <v>42.13</v>
      </c>
      <c r="C48" s="20">
        <v>31.41</v>
      </c>
      <c r="D48" s="98"/>
      <c r="E48" s="98"/>
      <c r="F48" s="98"/>
      <c r="G48" s="98"/>
      <c r="H48" s="98"/>
    </row>
    <row r="49" spans="1:8" ht="15.75" customHeight="1" x14ac:dyDescent="0.35">
      <c r="A49" s="8" t="s">
        <v>72</v>
      </c>
      <c r="B49" s="20">
        <v>22</v>
      </c>
      <c r="C49" s="20">
        <v>22</v>
      </c>
      <c r="D49" s="98"/>
      <c r="E49" s="98"/>
      <c r="F49" s="98"/>
      <c r="G49" s="98"/>
      <c r="H49" s="98"/>
    </row>
    <row r="50" spans="1:8" ht="15.75" customHeight="1" x14ac:dyDescent="0.35">
      <c r="A50" s="8" t="s">
        <v>10</v>
      </c>
      <c r="B50" s="20">
        <v>8.07</v>
      </c>
      <c r="C50" s="20">
        <v>8.07</v>
      </c>
      <c r="D50" s="98"/>
      <c r="E50" s="98"/>
      <c r="F50" s="98"/>
      <c r="G50" s="98"/>
      <c r="H50" s="98"/>
    </row>
    <row r="51" spans="1:8" ht="15.75" customHeight="1" x14ac:dyDescent="0.35">
      <c r="A51" s="8" t="s">
        <v>84</v>
      </c>
      <c r="B51" s="20">
        <v>13.56</v>
      </c>
      <c r="C51" s="20">
        <v>0</v>
      </c>
      <c r="D51" s="98"/>
      <c r="E51" s="98"/>
      <c r="F51" s="98"/>
      <c r="G51" s="98"/>
      <c r="H51" s="98"/>
    </row>
    <row r="52" spans="1:8" ht="15.75" customHeight="1" x14ac:dyDescent="0.35">
      <c r="A52" s="15" t="s">
        <v>61</v>
      </c>
      <c r="B52" s="16">
        <f>B53</f>
        <v>47.55</v>
      </c>
      <c r="C52" s="16">
        <f>C53</f>
        <v>47.55</v>
      </c>
      <c r="D52" s="98"/>
      <c r="E52" s="98"/>
      <c r="F52" s="98"/>
      <c r="G52" s="98"/>
      <c r="H52" s="98"/>
    </row>
    <row r="53" spans="1:8" ht="15.75" customHeight="1" x14ac:dyDescent="0.35">
      <c r="A53" s="8" t="s">
        <v>11</v>
      </c>
      <c r="B53" s="6">
        <f>B54+B55</f>
        <v>47.55</v>
      </c>
      <c r="C53" s="6">
        <f>C54+C55</f>
        <v>47.55</v>
      </c>
      <c r="D53" s="98"/>
      <c r="E53" s="98"/>
      <c r="F53" s="98"/>
      <c r="G53" s="98"/>
      <c r="H53" s="98"/>
    </row>
    <row r="54" spans="1:8" ht="15.75" customHeight="1" x14ac:dyDescent="0.35">
      <c r="A54" s="9" t="s">
        <v>2</v>
      </c>
      <c r="B54" s="5">
        <v>52.4</v>
      </c>
      <c r="C54" s="5">
        <v>52.4</v>
      </c>
      <c r="D54" s="98"/>
      <c r="E54" s="98"/>
      <c r="F54" s="98"/>
      <c r="G54" s="98"/>
      <c r="H54" s="98"/>
    </row>
    <row r="55" spans="1:8" ht="15.75" customHeight="1" x14ac:dyDescent="0.35">
      <c r="A55" s="9" t="s">
        <v>4</v>
      </c>
      <c r="B55" s="10">
        <v>-4.8499999999999996</v>
      </c>
      <c r="C55" s="10">
        <v>-4.8499999999999996</v>
      </c>
      <c r="D55" s="98"/>
      <c r="E55" s="98"/>
      <c r="F55" s="98"/>
      <c r="G55" s="98"/>
      <c r="H55" s="98"/>
    </row>
    <row r="56" spans="1:8" ht="15.75" customHeight="1" x14ac:dyDescent="0.35">
      <c r="A56" s="15" t="s">
        <v>12</v>
      </c>
      <c r="B56" s="16">
        <f>B57+B58+B59+B60+B61+B62</f>
        <v>1784.02</v>
      </c>
      <c r="C56" s="16">
        <f>C57+C58+C59+C60+C61+C62</f>
        <v>1330.1399999999999</v>
      </c>
      <c r="D56" s="98"/>
      <c r="E56" s="98"/>
      <c r="F56" s="98"/>
      <c r="G56" s="98"/>
      <c r="H56" s="98"/>
    </row>
    <row r="57" spans="1:8" ht="15.75" customHeight="1" x14ac:dyDescent="0.35">
      <c r="A57" s="8" t="s">
        <v>13</v>
      </c>
      <c r="B57" s="6">
        <v>842.81</v>
      </c>
      <c r="C57" s="6">
        <v>628.39</v>
      </c>
      <c r="D57" s="98"/>
      <c r="E57" s="98"/>
      <c r="F57" s="98"/>
      <c r="G57" s="98"/>
      <c r="H57" s="98"/>
    </row>
    <row r="58" spans="1:8" ht="15.75" customHeight="1" x14ac:dyDescent="0.35">
      <c r="A58" s="8" t="s">
        <v>14</v>
      </c>
      <c r="B58" s="6">
        <v>412.63</v>
      </c>
      <c r="C58" s="6">
        <v>307.64999999999998</v>
      </c>
      <c r="D58" s="98"/>
      <c r="E58" s="98"/>
      <c r="F58" s="98"/>
      <c r="G58" s="98"/>
      <c r="H58" s="98"/>
    </row>
    <row r="59" spans="1:8" ht="15.75" customHeight="1" x14ac:dyDescent="0.35">
      <c r="A59" s="8" t="s">
        <v>15</v>
      </c>
      <c r="B59" s="6">
        <v>2.2400000000000002</v>
      </c>
      <c r="C59" s="6">
        <v>1.67</v>
      </c>
      <c r="D59" s="98"/>
      <c r="E59" s="98"/>
      <c r="F59" s="98"/>
      <c r="G59" s="98"/>
      <c r="H59" s="98"/>
    </row>
    <row r="60" spans="1:8" ht="15.75" customHeight="1" x14ac:dyDescent="0.35">
      <c r="A60" s="8" t="s">
        <v>16</v>
      </c>
      <c r="B60" s="6">
        <v>388.88</v>
      </c>
      <c r="C60" s="6">
        <v>289.95</v>
      </c>
      <c r="D60" s="98"/>
      <c r="E60" s="98"/>
      <c r="F60" s="98"/>
      <c r="G60" s="98"/>
      <c r="H60" s="98"/>
    </row>
    <row r="61" spans="1:8" ht="15.75" customHeight="1" x14ac:dyDescent="0.35">
      <c r="A61" s="8" t="s">
        <v>17</v>
      </c>
      <c r="B61" s="6">
        <v>113.19</v>
      </c>
      <c r="C61" s="6">
        <v>84.39</v>
      </c>
      <c r="D61" s="98"/>
      <c r="E61" s="98"/>
      <c r="F61" s="98"/>
      <c r="G61" s="98"/>
      <c r="H61" s="98"/>
    </row>
    <row r="62" spans="1:8" ht="15.75" customHeight="1" x14ac:dyDescent="0.35">
      <c r="A62" s="8" t="s">
        <v>18</v>
      </c>
      <c r="B62" s="6">
        <v>24.27</v>
      </c>
      <c r="C62" s="6">
        <v>18.09</v>
      </c>
      <c r="D62" s="98"/>
      <c r="E62" s="98"/>
      <c r="F62" s="98"/>
      <c r="G62" s="98"/>
      <c r="H62" s="98"/>
    </row>
    <row r="63" spans="1:8" ht="15.75" customHeight="1" x14ac:dyDescent="0.35">
      <c r="A63" s="15" t="s">
        <v>202</v>
      </c>
      <c r="B63" s="16">
        <f>B30+B34+B52+B56</f>
        <v>5484.9500000000007</v>
      </c>
      <c r="C63" s="16">
        <f>C30+C34+C52+C56</f>
        <v>4465.82</v>
      </c>
      <c r="D63" s="98"/>
      <c r="E63" s="98"/>
      <c r="F63" s="98"/>
      <c r="G63" s="98"/>
      <c r="H63" s="98"/>
    </row>
    <row r="64" spans="1:8" ht="15.75" customHeight="1" x14ac:dyDescent="0.35">
      <c r="A64" s="67" t="s">
        <v>221</v>
      </c>
      <c r="B64" s="6">
        <v>1.28</v>
      </c>
      <c r="C64" s="6">
        <v>1.28</v>
      </c>
      <c r="D64" s="98"/>
      <c r="E64" s="98"/>
      <c r="F64" s="98"/>
      <c r="G64" s="98"/>
      <c r="H64" s="98"/>
    </row>
    <row r="65" spans="1:8" ht="15.75" customHeight="1" x14ac:dyDescent="0.35">
      <c r="A65" s="15" t="s">
        <v>203</v>
      </c>
      <c r="B65" s="61">
        <f>B63*B64</f>
        <v>7020.7360000000008</v>
      </c>
      <c r="C65" s="61">
        <f>C63*C64</f>
        <v>5716.2496000000001</v>
      </c>
      <c r="D65" s="98"/>
      <c r="E65" s="98"/>
      <c r="F65" s="98"/>
      <c r="G65" s="98"/>
      <c r="H65" s="98"/>
    </row>
    <row r="66" spans="1:8" ht="15.75" customHeight="1" x14ac:dyDescent="0.35">
      <c r="A66" s="77"/>
      <c r="B66" s="74"/>
      <c r="C66" s="74"/>
      <c r="D66" s="98"/>
      <c r="E66" s="98"/>
      <c r="F66" s="98"/>
      <c r="G66" s="98"/>
      <c r="H66" s="98"/>
    </row>
    <row r="67" spans="1:8" ht="15.75" customHeight="1" x14ac:dyDescent="0.35">
      <c r="A67" s="77"/>
      <c r="B67" s="74"/>
      <c r="C67" s="74"/>
      <c r="D67" s="98"/>
      <c r="E67" s="98"/>
      <c r="F67" s="98"/>
      <c r="G67" s="98"/>
      <c r="H67" s="98"/>
    </row>
    <row r="68" spans="1:8" ht="15.75" customHeight="1" x14ac:dyDescent="0.35">
      <c r="A68" s="72" t="s">
        <v>85</v>
      </c>
      <c r="B68" s="78"/>
      <c r="C68" s="78"/>
      <c r="D68" s="98"/>
      <c r="E68" s="98"/>
      <c r="F68" s="98"/>
      <c r="G68" s="98"/>
      <c r="H68" s="98"/>
    </row>
    <row r="69" spans="1:8" ht="15.75" customHeight="1" x14ac:dyDescent="0.35">
      <c r="A69" s="75" t="s">
        <v>58</v>
      </c>
      <c r="B69" s="76" t="s">
        <v>86</v>
      </c>
      <c r="C69" s="76" t="s">
        <v>87</v>
      </c>
      <c r="D69" s="98"/>
      <c r="E69" s="98"/>
      <c r="F69" s="98"/>
      <c r="G69" s="98"/>
      <c r="H69" s="98"/>
    </row>
    <row r="70" spans="1:8" ht="15.75" customHeight="1" x14ac:dyDescent="0.35">
      <c r="A70" s="15" t="s">
        <v>59</v>
      </c>
      <c r="B70" s="16">
        <f>B71+B72+B73+B74+B75</f>
        <v>2527.25</v>
      </c>
      <c r="C70" s="16">
        <f>C71+C72+C73+C74+C75</f>
        <v>1726.42</v>
      </c>
      <c r="D70" s="98"/>
      <c r="E70" s="98"/>
      <c r="F70" s="98"/>
      <c r="G70" s="98"/>
      <c r="H70" s="98"/>
    </row>
    <row r="71" spans="1:8" ht="15.75" customHeight="1" x14ac:dyDescent="0.35">
      <c r="A71" s="8" t="s">
        <v>0</v>
      </c>
      <c r="B71" s="19">
        <v>2385.63</v>
      </c>
      <c r="C71" s="19">
        <v>1629.67</v>
      </c>
      <c r="D71" s="98"/>
      <c r="E71" s="98"/>
      <c r="F71" s="98"/>
      <c r="G71" s="98"/>
      <c r="H71" s="98"/>
    </row>
    <row r="72" spans="1:8" ht="15.75" customHeight="1" x14ac:dyDescent="0.35">
      <c r="A72" s="9" t="s">
        <v>66</v>
      </c>
      <c r="B72" s="19">
        <v>0</v>
      </c>
      <c r="C72" s="19">
        <v>0</v>
      </c>
      <c r="D72" s="98"/>
      <c r="E72" s="98"/>
      <c r="F72" s="98"/>
      <c r="G72" s="98"/>
      <c r="H72" s="98"/>
    </row>
    <row r="73" spans="1:8" ht="15.75" customHeight="1" x14ac:dyDescent="0.35">
      <c r="A73" s="9" t="s">
        <v>65</v>
      </c>
      <c r="B73" s="19">
        <v>0</v>
      </c>
      <c r="C73" s="19">
        <v>0</v>
      </c>
      <c r="D73" s="98"/>
      <c r="E73" s="98"/>
      <c r="F73" s="98"/>
      <c r="G73" s="98"/>
      <c r="H73" s="98"/>
    </row>
    <row r="74" spans="1:8" ht="15.75" customHeight="1" x14ac:dyDescent="0.35">
      <c r="A74" s="9" t="s">
        <v>67</v>
      </c>
      <c r="B74" s="19">
        <v>117.29</v>
      </c>
      <c r="C74" s="19">
        <v>80.13</v>
      </c>
      <c r="D74" s="98"/>
      <c r="E74" s="98"/>
      <c r="F74" s="98"/>
      <c r="G74" s="98"/>
      <c r="H74" s="98"/>
    </row>
    <row r="75" spans="1:8" ht="15.75" customHeight="1" x14ac:dyDescent="0.35">
      <c r="A75" s="9" t="s">
        <v>68</v>
      </c>
      <c r="B75" s="19">
        <v>24.33</v>
      </c>
      <c r="C75" s="19">
        <v>16.62</v>
      </c>
      <c r="D75" s="98"/>
      <c r="E75" s="98"/>
      <c r="F75" s="98"/>
      <c r="G75" s="98"/>
      <c r="H75" s="98"/>
    </row>
    <row r="76" spans="1:8" ht="15.75" customHeight="1" x14ac:dyDescent="0.35">
      <c r="A76" s="15" t="s">
        <v>60</v>
      </c>
      <c r="B76" s="16">
        <f>B77+B80+B83+B86+B89+B90+B91+B92</f>
        <v>1122.74</v>
      </c>
      <c r="C76" s="16">
        <f>C77+C80+C83+C86+C89+C90+C91+C92</f>
        <v>1164.8600000000001</v>
      </c>
      <c r="D76" s="98"/>
      <c r="E76" s="98"/>
      <c r="F76" s="98"/>
      <c r="G76" s="98"/>
      <c r="H76" s="98"/>
    </row>
    <row r="77" spans="1:8" ht="15.75" customHeight="1" x14ac:dyDescent="0.35">
      <c r="A77" s="8" t="s">
        <v>1</v>
      </c>
      <c r="B77" s="20">
        <f>B78+B79</f>
        <v>56.630000000000024</v>
      </c>
      <c r="C77" s="20">
        <f>C78+C79</f>
        <v>101.99000000000001</v>
      </c>
      <c r="D77" s="98"/>
      <c r="E77" s="98"/>
      <c r="F77" s="98"/>
      <c r="G77" s="98"/>
      <c r="H77" s="98"/>
    </row>
    <row r="78" spans="1:8" ht="15.75" customHeight="1" x14ac:dyDescent="0.35">
      <c r="A78" s="9" t="s">
        <v>2</v>
      </c>
      <c r="B78" s="21">
        <v>199.77</v>
      </c>
      <c r="C78" s="21">
        <v>199.77</v>
      </c>
      <c r="D78" s="98"/>
      <c r="E78" s="98"/>
      <c r="F78" s="98"/>
      <c r="G78" s="98"/>
      <c r="H78" s="98"/>
    </row>
    <row r="79" spans="1:8" ht="15.75" customHeight="1" x14ac:dyDescent="0.35">
      <c r="A79" s="9" t="s">
        <v>3</v>
      </c>
      <c r="B79" s="21">
        <v>-143.13999999999999</v>
      </c>
      <c r="C79" s="21">
        <v>-97.78</v>
      </c>
      <c r="D79" s="98"/>
      <c r="E79" s="98"/>
      <c r="F79" s="98"/>
      <c r="G79" s="98"/>
      <c r="H79" s="98"/>
    </row>
    <row r="80" spans="1:8" ht="15.75" customHeight="1" x14ac:dyDescent="0.35">
      <c r="A80" s="8" t="s">
        <v>69</v>
      </c>
      <c r="B80" s="20">
        <f>B81+B82</f>
        <v>588.96</v>
      </c>
      <c r="C80" s="20">
        <f>C81+C82</f>
        <v>600.29</v>
      </c>
      <c r="D80" s="98"/>
      <c r="E80" s="98"/>
      <c r="F80" s="98"/>
      <c r="G80" s="98"/>
      <c r="H80" s="98"/>
    </row>
    <row r="81" spans="1:8" ht="15.75" customHeight="1" x14ac:dyDescent="0.35">
      <c r="A81" s="9" t="s">
        <v>2</v>
      </c>
      <c r="B81" s="21">
        <v>624.74</v>
      </c>
      <c r="C81" s="21">
        <v>624.74</v>
      </c>
      <c r="D81" s="98"/>
      <c r="E81" s="98"/>
      <c r="F81" s="98"/>
      <c r="G81" s="98"/>
      <c r="H81" s="98"/>
    </row>
    <row r="82" spans="1:8" ht="15.75" customHeight="1" x14ac:dyDescent="0.35">
      <c r="A82" s="9" t="s">
        <v>5</v>
      </c>
      <c r="B82" s="21">
        <v>-35.78</v>
      </c>
      <c r="C82" s="21">
        <v>-24.45</v>
      </c>
      <c r="D82" s="98"/>
      <c r="E82" s="98"/>
      <c r="F82" s="98"/>
      <c r="G82" s="98"/>
      <c r="H82" s="98"/>
    </row>
    <row r="83" spans="1:8" ht="15.75" customHeight="1" x14ac:dyDescent="0.35">
      <c r="A83" s="8" t="s">
        <v>6</v>
      </c>
      <c r="B83" s="20">
        <f>B84+B85</f>
        <v>232.6</v>
      </c>
      <c r="C83" s="20">
        <f>C84+C85</f>
        <v>232.6</v>
      </c>
      <c r="D83" s="98"/>
      <c r="E83" s="98"/>
      <c r="F83" s="98"/>
      <c r="G83" s="98"/>
      <c r="H83" s="98"/>
    </row>
    <row r="84" spans="1:8" ht="15.75" customHeight="1" x14ac:dyDescent="0.35">
      <c r="A84" s="9" t="s">
        <v>70</v>
      </c>
      <c r="B84" s="21">
        <v>250.6</v>
      </c>
      <c r="C84" s="21">
        <v>250.6</v>
      </c>
      <c r="D84" s="98"/>
      <c r="E84" s="98"/>
      <c r="F84" s="98"/>
      <c r="G84" s="98"/>
      <c r="H84" s="98"/>
    </row>
    <row r="85" spans="1:8" ht="15.75" customHeight="1" x14ac:dyDescent="0.35">
      <c r="A85" s="9" t="s">
        <v>3</v>
      </c>
      <c r="B85" s="21">
        <v>-18</v>
      </c>
      <c r="C85" s="21">
        <v>-18</v>
      </c>
      <c r="D85" s="98"/>
      <c r="E85" s="98"/>
      <c r="F85" s="98"/>
      <c r="G85" s="98"/>
      <c r="H85" s="98"/>
    </row>
    <row r="86" spans="1:8" ht="15.75" customHeight="1" x14ac:dyDescent="0.35">
      <c r="A86" s="8" t="s">
        <v>7</v>
      </c>
      <c r="B86" s="20">
        <f>B87+B88</f>
        <v>133.5</v>
      </c>
      <c r="C86" s="20">
        <f>C87+C88</f>
        <v>133.5</v>
      </c>
      <c r="D86" s="98"/>
      <c r="E86" s="98"/>
      <c r="F86" s="98"/>
      <c r="G86" s="98"/>
      <c r="H86" s="98"/>
    </row>
    <row r="87" spans="1:8" ht="15.75" customHeight="1" x14ac:dyDescent="0.35">
      <c r="A87" s="9" t="s">
        <v>8</v>
      </c>
      <c r="B87" s="21">
        <v>222.5</v>
      </c>
      <c r="C87" s="21">
        <v>222.5</v>
      </c>
      <c r="D87" s="98"/>
      <c r="E87" s="98"/>
      <c r="F87" s="98"/>
      <c r="G87" s="98"/>
      <c r="H87" s="98"/>
    </row>
    <row r="88" spans="1:8" ht="15.75" customHeight="1" x14ac:dyDescent="0.35">
      <c r="A88" s="9" t="s">
        <v>3</v>
      </c>
      <c r="B88" s="21">
        <v>-89</v>
      </c>
      <c r="C88" s="21">
        <v>-89</v>
      </c>
      <c r="D88" s="98"/>
      <c r="E88" s="98"/>
      <c r="F88" s="98"/>
      <c r="G88" s="98"/>
      <c r="H88" s="98"/>
    </row>
    <row r="89" spans="1:8" ht="15.75" customHeight="1" x14ac:dyDescent="0.35">
      <c r="A89" s="8" t="s">
        <v>71</v>
      </c>
      <c r="B89" s="20">
        <v>35</v>
      </c>
      <c r="C89" s="20">
        <v>35</v>
      </c>
      <c r="D89" s="98"/>
      <c r="E89" s="98"/>
      <c r="F89" s="98"/>
      <c r="G89" s="98"/>
      <c r="H89" s="98"/>
    </row>
    <row r="90" spans="1:8" ht="15.75" customHeight="1" x14ac:dyDescent="0.35">
      <c r="A90" s="8" t="s">
        <v>9</v>
      </c>
      <c r="B90" s="20">
        <v>45.98</v>
      </c>
      <c r="C90" s="20">
        <v>31.41</v>
      </c>
      <c r="D90" s="98"/>
      <c r="E90" s="98"/>
      <c r="F90" s="98"/>
      <c r="G90" s="98"/>
      <c r="H90" s="98"/>
    </row>
    <row r="91" spans="1:8" ht="15.75" customHeight="1" x14ac:dyDescent="0.35">
      <c r="A91" s="8" t="s">
        <v>72</v>
      </c>
      <c r="B91" s="20">
        <v>22</v>
      </c>
      <c r="C91" s="20">
        <v>22</v>
      </c>
      <c r="D91" s="98"/>
      <c r="E91" s="98"/>
      <c r="F91" s="98"/>
      <c r="G91" s="98"/>
      <c r="H91" s="98"/>
    </row>
    <row r="92" spans="1:8" ht="15.75" customHeight="1" x14ac:dyDescent="0.35">
      <c r="A92" s="8" t="s">
        <v>10</v>
      </c>
      <c r="B92" s="20">
        <v>8.07</v>
      </c>
      <c r="C92" s="20">
        <v>8.07</v>
      </c>
      <c r="D92" s="98"/>
      <c r="E92" s="98"/>
      <c r="F92" s="98"/>
      <c r="G92" s="98"/>
      <c r="H92" s="98"/>
    </row>
    <row r="93" spans="1:8" ht="15.75" customHeight="1" x14ac:dyDescent="0.35">
      <c r="A93" s="15" t="s">
        <v>61</v>
      </c>
      <c r="B93" s="16">
        <f>B94</f>
        <v>35.32</v>
      </c>
      <c r="C93" s="16">
        <f>C94</f>
        <v>35.32</v>
      </c>
      <c r="D93" s="98"/>
      <c r="E93" s="98"/>
      <c r="F93" s="98"/>
      <c r="G93" s="98"/>
      <c r="H93" s="98"/>
    </row>
    <row r="94" spans="1:8" ht="15.75" customHeight="1" x14ac:dyDescent="0.35">
      <c r="A94" s="8" t="s">
        <v>11</v>
      </c>
      <c r="B94" s="6">
        <f>B95+B96</f>
        <v>35.32</v>
      </c>
      <c r="C94" s="6">
        <f>C95+C96</f>
        <v>35.32</v>
      </c>
      <c r="D94" s="98"/>
      <c r="E94" s="98"/>
      <c r="F94" s="98"/>
      <c r="G94" s="98"/>
      <c r="H94" s="98"/>
    </row>
    <row r="95" spans="1:8" ht="15.75" customHeight="1" x14ac:dyDescent="0.35">
      <c r="A95" s="9" t="s">
        <v>2</v>
      </c>
      <c r="B95" s="5">
        <v>38.92</v>
      </c>
      <c r="C95" s="5">
        <v>38.92</v>
      </c>
      <c r="D95" s="98"/>
      <c r="E95" s="98"/>
      <c r="F95" s="98"/>
      <c r="G95" s="98"/>
      <c r="H95" s="98"/>
    </row>
    <row r="96" spans="1:8" ht="15.75" customHeight="1" x14ac:dyDescent="0.35">
      <c r="A96" s="9" t="s">
        <v>4</v>
      </c>
      <c r="B96" s="10">
        <v>-3.6</v>
      </c>
      <c r="C96" s="10">
        <v>-3.6</v>
      </c>
      <c r="D96" s="98"/>
      <c r="E96" s="98"/>
      <c r="F96" s="98"/>
      <c r="G96" s="98"/>
      <c r="H96" s="98"/>
    </row>
    <row r="97" spans="1:8" ht="15.75" customHeight="1" x14ac:dyDescent="0.35">
      <c r="A97" s="15" t="s">
        <v>12</v>
      </c>
      <c r="B97" s="16">
        <f>B98+B99+B100+B101+B102+B103</f>
        <v>1942.72</v>
      </c>
      <c r="C97" s="16">
        <f>C98+C99+C100+C101+C102+C103</f>
        <v>1327.1100000000001</v>
      </c>
      <c r="D97" s="98"/>
      <c r="E97" s="98"/>
      <c r="F97" s="98"/>
      <c r="G97" s="98"/>
      <c r="H97" s="98"/>
    </row>
    <row r="98" spans="1:8" ht="15.75" customHeight="1" x14ac:dyDescent="0.35">
      <c r="A98" s="8" t="s">
        <v>13</v>
      </c>
      <c r="B98" s="6">
        <v>930.03</v>
      </c>
      <c r="C98" s="6">
        <v>635.32000000000005</v>
      </c>
      <c r="D98" s="98"/>
      <c r="E98" s="98"/>
      <c r="F98" s="98"/>
      <c r="G98" s="98"/>
      <c r="H98" s="98"/>
    </row>
    <row r="99" spans="1:8" ht="15.75" customHeight="1" x14ac:dyDescent="0.35">
      <c r="A99" s="8" t="s">
        <v>14</v>
      </c>
      <c r="B99" s="6">
        <v>431.12</v>
      </c>
      <c r="C99" s="6">
        <v>294.51</v>
      </c>
      <c r="D99" s="98"/>
      <c r="E99" s="98"/>
      <c r="F99" s="98"/>
      <c r="G99" s="98"/>
      <c r="H99" s="98"/>
    </row>
    <row r="100" spans="1:8" ht="15.75" customHeight="1" x14ac:dyDescent="0.35">
      <c r="A100" s="8" t="s">
        <v>15</v>
      </c>
      <c r="B100" s="6">
        <v>2.33</v>
      </c>
      <c r="C100" s="6">
        <v>1.59</v>
      </c>
      <c r="D100" s="98"/>
      <c r="E100" s="98"/>
      <c r="F100" s="98"/>
      <c r="G100" s="98"/>
      <c r="H100" s="98"/>
    </row>
    <row r="101" spans="1:8" ht="15.75" customHeight="1" x14ac:dyDescent="0.35">
      <c r="A101" s="8" t="s">
        <v>16</v>
      </c>
      <c r="B101" s="6">
        <v>406.23</v>
      </c>
      <c r="C101" s="6">
        <v>277.5</v>
      </c>
      <c r="D101" s="98"/>
      <c r="E101" s="98"/>
      <c r="F101" s="98"/>
      <c r="G101" s="98"/>
      <c r="H101" s="98"/>
    </row>
    <row r="102" spans="1:8" ht="15.75" customHeight="1" x14ac:dyDescent="0.35">
      <c r="A102" s="8" t="s">
        <v>17</v>
      </c>
      <c r="B102" s="6">
        <v>143.33000000000001</v>
      </c>
      <c r="C102" s="6">
        <v>97.91</v>
      </c>
      <c r="D102" s="98"/>
      <c r="E102" s="98"/>
      <c r="F102" s="98"/>
      <c r="G102" s="98"/>
      <c r="H102" s="98"/>
    </row>
    <row r="103" spans="1:8" ht="15.75" customHeight="1" x14ac:dyDescent="0.35">
      <c r="A103" s="8" t="s">
        <v>18</v>
      </c>
      <c r="B103" s="6">
        <v>29.68</v>
      </c>
      <c r="C103" s="6">
        <v>20.28</v>
      </c>
      <c r="D103" s="98"/>
      <c r="E103" s="98"/>
      <c r="F103" s="98"/>
      <c r="G103" s="98"/>
      <c r="H103" s="98"/>
    </row>
    <row r="104" spans="1:8" ht="15.75" customHeight="1" x14ac:dyDescent="0.35">
      <c r="A104" s="15" t="s">
        <v>202</v>
      </c>
      <c r="B104" s="61">
        <f>B70+B76+B93+B97</f>
        <v>5628.03</v>
      </c>
      <c r="C104" s="61">
        <f>C70+C76+C93+C97</f>
        <v>4253.7100000000009</v>
      </c>
      <c r="D104" s="98"/>
      <c r="E104" s="98"/>
      <c r="F104" s="98"/>
      <c r="G104" s="98"/>
      <c r="H104" s="98"/>
    </row>
    <row r="105" spans="1:8" ht="15.75" customHeight="1" x14ac:dyDescent="0.35">
      <c r="D105" s="98"/>
      <c r="E105" s="98"/>
      <c r="F105" s="98"/>
      <c r="G105" s="98"/>
      <c r="H105" s="98"/>
    </row>
    <row r="106" spans="1:8" ht="15.75" customHeight="1" x14ac:dyDescent="0.35">
      <c r="D106" s="98"/>
      <c r="E106" s="98"/>
      <c r="F106" s="98"/>
      <c r="G106" s="98"/>
      <c r="H106" s="98"/>
    </row>
    <row r="107" spans="1:8" ht="15.75" customHeight="1" x14ac:dyDescent="0.35">
      <c r="D107" s="98"/>
      <c r="E107" s="98"/>
      <c r="F107" s="98"/>
      <c r="G107" s="98"/>
      <c r="H107" s="98"/>
    </row>
    <row r="108" spans="1:8" ht="15.75" customHeight="1" x14ac:dyDescent="0.35">
      <c r="D108" s="98"/>
      <c r="E108" s="98"/>
      <c r="F108" s="98"/>
      <c r="G108" s="98"/>
      <c r="H108" s="98"/>
    </row>
    <row r="109" spans="1:8" ht="15.75" customHeight="1" x14ac:dyDescent="0.35">
      <c r="D109" s="98"/>
      <c r="E109" s="98"/>
      <c r="F109" s="98"/>
      <c r="G109" s="98"/>
      <c r="H109" s="98"/>
    </row>
    <row r="110" spans="1:8" ht="15.75" customHeight="1" x14ac:dyDescent="0.35">
      <c r="D110" s="98"/>
      <c r="E110" s="98"/>
      <c r="F110" s="98"/>
      <c r="G110" s="98"/>
      <c r="H110" s="98"/>
    </row>
    <row r="111" spans="1:8" ht="15.75" customHeight="1" x14ac:dyDescent="0.35">
      <c r="D111" s="98"/>
      <c r="E111" s="98"/>
      <c r="F111" s="98"/>
      <c r="G111" s="98"/>
      <c r="H111" s="98"/>
    </row>
    <row r="112" spans="1:8" ht="15.75" customHeight="1" x14ac:dyDescent="0.35">
      <c r="D112" s="98"/>
      <c r="E112" s="98"/>
      <c r="F112" s="98"/>
      <c r="G112" s="98"/>
      <c r="H112" s="98"/>
    </row>
    <row r="113" spans="4:8" ht="15.75" customHeight="1" x14ac:dyDescent="0.35">
      <c r="D113" s="98"/>
      <c r="E113" s="98"/>
      <c r="F113" s="98"/>
      <c r="G113" s="98"/>
      <c r="H113" s="98"/>
    </row>
    <row r="114" spans="4:8" ht="15.75" customHeight="1" x14ac:dyDescent="0.35">
      <c r="D114" s="98"/>
      <c r="E114" s="98"/>
      <c r="F114" s="98"/>
      <c r="G114" s="98"/>
      <c r="H114" s="98"/>
    </row>
    <row r="115" spans="4:8" ht="15.75" customHeight="1" x14ac:dyDescent="0.35">
      <c r="D115" s="98"/>
      <c r="E115" s="98"/>
      <c r="F115" s="98"/>
      <c r="G115" s="98"/>
      <c r="H115" s="98"/>
    </row>
    <row r="116" spans="4:8" ht="15.75" customHeight="1" x14ac:dyDescent="0.35">
      <c r="D116" s="98"/>
      <c r="E116" s="98"/>
      <c r="F116" s="98"/>
      <c r="G116" s="98"/>
      <c r="H116" s="98"/>
    </row>
    <row r="117" spans="4:8" ht="15.75" customHeight="1" x14ac:dyDescent="0.35">
      <c r="D117" s="98"/>
      <c r="E117" s="98"/>
      <c r="F117" s="98"/>
      <c r="G117" s="98"/>
      <c r="H117" s="98"/>
    </row>
    <row r="118" spans="4:8" ht="15.75" customHeight="1" x14ac:dyDescent="0.35">
      <c r="D118" s="98"/>
      <c r="E118" s="98"/>
      <c r="F118" s="98"/>
      <c r="G118" s="98"/>
      <c r="H118" s="98"/>
    </row>
    <row r="119" spans="4:8" ht="15.75" customHeight="1" x14ac:dyDescent="0.35">
      <c r="D119" s="98"/>
      <c r="E119" s="98"/>
      <c r="F119" s="98"/>
      <c r="G119" s="98"/>
      <c r="H119" s="98"/>
    </row>
    <row r="120" spans="4:8" ht="15.75" customHeight="1" x14ac:dyDescent="0.35">
      <c r="D120" s="98"/>
      <c r="E120" s="98"/>
      <c r="F120" s="98"/>
      <c r="G120" s="98"/>
      <c r="H120" s="98"/>
    </row>
    <row r="121" spans="4:8" ht="15.75" customHeight="1" x14ac:dyDescent="0.35">
      <c r="D121" s="98"/>
      <c r="E121" s="98"/>
      <c r="F121" s="98"/>
      <c r="G121" s="98"/>
      <c r="H121" s="98"/>
    </row>
    <row r="122" spans="4:8" ht="15.75" customHeight="1" x14ac:dyDescent="0.35">
      <c r="D122" s="98"/>
      <c r="E122" s="98"/>
      <c r="F122" s="98"/>
      <c r="G122" s="98"/>
      <c r="H122" s="98"/>
    </row>
  </sheetData>
  <mergeCells count="2">
    <mergeCell ref="A26:H26"/>
    <mergeCell ref="A1:H1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Willian de Oliveira Salazar</cp:lastModifiedBy>
  <dcterms:created xsi:type="dcterms:W3CDTF">2025-05-23T19:07:52Z</dcterms:created>
  <dcterms:modified xsi:type="dcterms:W3CDTF">2025-09-28T21:41:14Z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2025-09-28T21:39:36Z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16afb444-c351-4bf2-b04e-ce134e3202bb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